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2\LICITAÇÕES\LICITAÇÕES CONCLUIDAS\Manutenção de Frotas\"/>
    </mc:Choice>
  </mc:AlternateContent>
  <bookViews>
    <workbookView xWindow="0" yWindow="0" windowWidth="24000" windowHeight="10320" tabRatio="500" activeTab="2"/>
  </bookViews>
  <sheets>
    <sheet name="SERVIÇOS  MECÂNICOS " sheetId="1" r:id="rId1"/>
    <sheet name="Planilha2" sheetId="2" r:id="rId2"/>
    <sheet name="Eletrica" sheetId="3" r:id="rId3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4" i="3" l="1"/>
  <c r="D94" i="3"/>
  <c r="E73" i="3"/>
  <c r="D73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N3" i="3"/>
  <c r="E52" i="3"/>
  <c r="D52" i="3"/>
  <c r="I74" i="3" l="1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H64" i="3"/>
  <c r="H68" i="3"/>
  <c r="H72" i="3"/>
  <c r="H53" i="3"/>
  <c r="I54" i="3"/>
  <c r="I56" i="3"/>
  <c r="H57" i="3"/>
  <c r="I58" i="3"/>
  <c r="I60" i="3"/>
  <c r="I61" i="3"/>
  <c r="I62" i="3"/>
  <c r="I63" i="3"/>
  <c r="I64" i="3"/>
  <c r="I65" i="3"/>
  <c r="I67" i="3"/>
  <c r="I68" i="3"/>
  <c r="I69" i="3"/>
  <c r="I70" i="3"/>
  <c r="I73" i="3"/>
  <c r="I52" i="3"/>
  <c r="I72" i="3"/>
  <c r="I66" i="3"/>
  <c r="H55" i="3" l="1"/>
  <c r="H71" i="3"/>
  <c r="H67" i="3"/>
  <c r="H63" i="3"/>
  <c r="H59" i="3"/>
  <c r="H60" i="3"/>
  <c r="H73" i="3"/>
  <c r="H69" i="3"/>
  <c r="H65" i="3"/>
  <c r="H70" i="3"/>
  <c r="H66" i="3"/>
  <c r="H62" i="3"/>
  <c r="H61" i="3"/>
  <c r="H58" i="3"/>
  <c r="H54" i="3"/>
  <c r="H56" i="3"/>
  <c r="G53" i="3"/>
  <c r="F71" i="3"/>
  <c r="F56" i="3"/>
  <c r="G57" i="3"/>
  <c r="F60" i="3"/>
  <c r="G61" i="3"/>
  <c r="G65" i="3"/>
  <c r="F68" i="3"/>
  <c r="G69" i="3"/>
  <c r="F53" i="3"/>
  <c r="G54" i="3"/>
  <c r="G55" i="3"/>
  <c r="F57" i="3"/>
  <c r="G58" i="3"/>
  <c r="G59" i="3"/>
  <c r="G62" i="3"/>
  <c r="G63" i="3"/>
  <c r="G66" i="3"/>
  <c r="G67" i="3"/>
  <c r="G70" i="3"/>
  <c r="G71" i="3"/>
  <c r="G52" i="3"/>
  <c r="F64" i="3"/>
  <c r="F72" i="3"/>
  <c r="G73" i="3"/>
  <c r="F52" i="3"/>
  <c r="I53" i="3"/>
  <c r="I55" i="3"/>
  <c r="G56" i="3"/>
  <c r="I57" i="3"/>
  <c r="I59" i="3"/>
  <c r="G60" i="3"/>
  <c r="G64" i="3"/>
  <c r="G68" i="3"/>
  <c r="I71" i="3"/>
  <c r="G72" i="3"/>
  <c r="H52" i="3"/>
  <c r="F55" i="3"/>
  <c r="F59" i="3"/>
  <c r="F61" i="3"/>
  <c r="F63" i="3"/>
  <c r="F65" i="3"/>
  <c r="F67" i="3"/>
  <c r="F69" i="3"/>
  <c r="F73" i="3"/>
  <c r="F58" i="3"/>
  <c r="F62" i="3"/>
  <c r="F66" i="3"/>
  <c r="F70" i="3"/>
  <c r="F54" i="3"/>
  <c r="N45" i="3" l="1"/>
  <c r="P45" i="3" s="1"/>
  <c r="N44" i="3"/>
  <c r="P44" i="3" s="1"/>
  <c r="N43" i="3"/>
  <c r="P43" i="3" s="1"/>
  <c r="N42" i="3"/>
  <c r="P42" i="3" s="1"/>
  <c r="N41" i="3"/>
  <c r="P41" i="3" s="1"/>
  <c r="N40" i="3"/>
  <c r="P40" i="3" s="1"/>
  <c r="N39" i="3"/>
  <c r="P39" i="3" s="1"/>
  <c r="N38" i="3"/>
  <c r="P38" i="3" s="1"/>
  <c r="N37" i="3"/>
  <c r="P37" i="3" s="1"/>
  <c r="N36" i="3"/>
  <c r="P36" i="3" s="1"/>
  <c r="N35" i="3"/>
  <c r="P35" i="3" s="1"/>
  <c r="N34" i="3"/>
  <c r="P34" i="3" s="1"/>
  <c r="N33" i="3"/>
  <c r="P33" i="3" s="1"/>
  <c r="N32" i="3"/>
  <c r="P32" i="3" s="1"/>
  <c r="N31" i="3"/>
  <c r="P31" i="3" s="1"/>
  <c r="N30" i="3"/>
  <c r="P30" i="3" s="1"/>
  <c r="N29" i="3"/>
  <c r="P29" i="3" s="1"/>
  <c r="N28" i="3"/>
  <c r="P28" i="3" s="1"/>
  <c r="N27" i="3"/>
  <c r="P27" i="3" s="1"/>
  <c r="N26" i="3"/>
  <c r="P26" i="3" s="1"/>
  <c r="N25" i="3"/>
  <c r="P25" i="3" s="1"/>
  <c r="N24" i="3"/>
  <c r="P24" i="3" s="1"/>
  <c r="N23" i="3"/>
  <c r="P23" i="3" s="1"/>
  <c r="N22" i="3"/>
  <c r="P22" i="3" s="1"/>
  <c r="N21" i="3"/>
  <c r="P21" i="3" s="1"/>
  <c r="N20" i="3"/>
  <c r="P20" i="3" s="1"/>
  <c r="N19" i="3"/>
  <c r="P19" i="3" s="1"/>
  <c r="N18" i="3"/>
  <c r="P18" i="3" s="1"/>
  <c r="N17" i="3"/>
  <c r="P17" i="3" s="1"/>
  <c r="N16" i="3"/>
  <c r="P16" i="3" s="1"/>
  <c r="N15" i="3"/>
  <c r="P15" i="3" s="1"/>
  <c r="N14" i="3"/>
  <c r="P14" i="3" s="1"/>
  <c r="N13" i="3"/>
  <c r="P13" i="3" s="1"/>
  <c r="N12" i="3"/>
  <c r="P12" i="3" s="1"/>
  <c r="N11" i="3"/>
  <c r="P11" i="3" s="1"/>
  <c r="N10" i="3"/>
  <c r="P10" i="3" s="1"/>
  <c r="N9" i="3"/>
  <c r="P9" i="3" s="1"/>
  <c r="N8" i="3"/>
  <c r="P8" i="3" s="1"/>
  <c r="N7" i="3"/>
  <c r="P7" i="3" s="1"/>
  <c r="N6" i="3"/>
  <c r="P6" i="3" s="1"/>
  <c r="N5" i="3"/>
  <c r="P5" i="3" s="1"/>
  <c r="N4" i="3"/>
  <c r="P4" i="3" s="1"/>
  <c r="P3" i="3"/>
  <c r="W64" i="1"/>
  <c r="Y64" i="1" s="1"/>
  <c r="W63" i="1"/>
  <c r="Y63" i="1" s="1"/>
  <c r="W62" i="1"/>
  <c r="Y62" i="1" s="1"/>
  <c r="W61" i="1"/>
  <c r="Y61" i="1" s="1"/>
  <c r="W60" i="1"/>
  <c r="Y60" i="1" s="1"/>
  <c r="W59" i="1"/>
  <c r="Y59" i="1" s="1"/>
  <c r="W58" i="1"/>
  <c r="Y58" i="1" s="1"/>
  <c r="W57" i="1"/>
  <c r="Y57" i="1" s="1"/>
  <c r="W56" i="1"/>
  <c r="Y56" i="1" s="1"/>
  <c r="W55" i="1"/>
  <c r="Y55" i="1" s="1"/>
  <c r="W54" i="1"/>
  <c r="Y54" i="1" s="1"/>
  <c r="W53" i="1"/>
  <c r="Y53" i="1" s="1"/>
  <c r="W52" i="1"/>
  <c r="Y52" i="1" s="1"/>
  <c r="W51" i="1"/>
  <c r="Y51" i="1" s="1"/>
  <c r="W50" i="1"/>
  <c r="Y50" i="1" s="1"/>
  <c r="W49" i="1"/>
  <c r="Y49" i="1" s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Y39" i="1" s="1"/>
  <c r="W38" i="1"/>
  <c r="Y38" i="1" s="1"/>
  <c r="W37" i="1"/>
  <c r="Y37" i="1" s="1"/>
  <c r="W36" i="1"/>
  <c r="Y36" i="1" s="1"/>
  <c r="W35" i="1"/>
  <c r="Y35" i="1" s="1"/>
  <c r="W34" i="1"/>
  <c r="Y34" i="1" s="1"/>
  <c r="W33" i="1"/>
  <c r="Y33" i="1" s="1"/>
  <c r="W32" i="1"/>
  <c r="Y32" i="1" s="1"/>
  <c r="W31" i="1"/>
  <c r="Y31" i="1" s="1"/>
  <c r="W30" i="1"/>
  <c r="Y30" i="1" s="1"/>
  <c r="W29" i="1"/>
  <c r="Y29" i="1" s="1"/>
  <c r="W28" i="1"/>
  <c r="Y28" i="1" s="1"/>
  <c r="W27" i="1"/>
  <c r="Y27" i="1" s="1"/>
  <c r="W26" i="1"/>
  <c r="Y26" i="1" s="1"/>
  <c r="W25" i="1"/>
  <c r="Y25" i="1" s="1"/>
  <c r="W24" i="1"/>
  <c r="Y24" i="1" s="1"/>
  <c r="W23" i="1"/>
  <c r="Y23" i="1" s="1"/>
  <c r="W22" i="1"/>
  <c r="Y22" i="1" s="1"/>
  <c r="W21" i="1"/>
  <c r="Y21" i="1" s="1"/>
  <c r="W20" i="1"/>
  <c r="Y20" i="1" s="1"/>
  <c r="W19" i="1"/>
  <c r="Y19" i="1" s="1"/>
  <c r="W18" i="1"/>
  <c r="Y18" i="1" s="1"/>
  <c r="W17" i="1"/>
  <c r="Y17" i="1" s="1"/>
  <c r="W16" i="1"/>
  <c r="Y16" i="1" s="1"/>
  <c r="W15" i="1"/>
  <c r="Y15" i="1" s="1"/>
  <c r="W14" i="1"/>
  <c r="Y14" i="1" s="1"/>
  <c r="W13" i="1"/>
  <c r="Y13" i="1" s="1"/>
  <c r="W12" i="1"/>
  <c r="Y12" i="1" s="1"/>
  <c r="W11" i="1"/>
  <c r="Y11" i="1" s="1"/>
  <c r="W10" i="1"/>
  <c r="Y10" i="1" s="1"/>
  <c r="W9" i="1"/>
  <c r="Y9" i="1" s="1"/>
  <c r="W8" i="1"/>
  <c r="Y8" i="1" s="1"/>
  <c r="W7" i="1"/>
  <c r="Y7" i="1" s="1"/>
  <c r="W6" i="1"/>
  <c r="Y6" i="1" s="1"/>
  <c r="W5" i="1"/>
  <c r="Y5" i="1" s="1"/>
  <c r="W4" i="1"/>
  <c r="Y4" i="1" s="1"/>
  <c r="W3" i="1"/>
  <c r="Y3" i="1" s="1"/>
</calcChain>
</file>

<file path=xl/sharedStrings.xml><?xml version="1.0" encoding="utf-8"?>
<sst xmlns="http://schemas.openxmlformats.org/spreadsheetml/2006/main" count="309" uniqueCount="153">
  <si>
    <t xml:space="preserve">SERVIÇOS MECÂNICOS – </t>
  </si>
  <si>
    <t>ITEM</t>
  </si>
  <si>
    <t>CÓD</t>
  </si>
  <si>
    <t xml:space="preserve">DESCRIÇÃO </t>
  </si>
  <si>
    <t xml:space="preserve">UN </t>
  </si>
  <si>
    <t>Quantidade</t>
  </si>
  <si>
    <t>Dc Mecânica</t>
  </si>
  <si>
    <t>Sidério Almirio</t>
  </si>
  <si>
    <t>Hd Com. Mangueiras</t>
  </si>
  <si>
    <t>Rondontec</t>
  </si>
  <si>
    <t>Vendramini</t>
  </si>
  <si>
    <t>Chapeação Gudoski</t>
  </si>
  <si>
    <t>Sadi Dallo</t>
  </si>
  <si>
    <t>Alesandra</t>
  </si>
  <si>
    <t>Gl – Lismotor</t>
  </si>
  <si>
    <t>Maffissoni</t>
  </si>
  <si>
    <t>Auto Car</t>
  </si>
  <si>
    <t>RR Mecanica</t>
  </si>
  <si>
    <t>Service Center</t>
  </si>
  <si>
    <t>Nadir</t>
  </si>
  <si>
    <t>Pissaia</t>
  </si>
  <si>
    <t>Darciane Geremia</t>
  </si>
  <si>
    <t>Ata – Prefeitura de Dois Vizinhos</t>
  </si>
  <si>
    <t>MÉDIA</t>
  </si>
  <si>
    <t>Valor Total por Item</t>
  </si>
  <si>
    <t>SERVIÇOS MECÂNICOS ESCAVADEIRA HIDRÁULICA JOHN DEERE 160 GLC</t>
  </si>
  <si>
    <t>HORA</t>
  </si>
  <si>
    <t>SERVIÇOS MECÂNICOS PARA MANUTENÇÃO DE  ESCAVADEIRA HIDRÁULICA PC 160</t>
  </si>
  <si>
    <t>SERVIÇOS MECÂNICOS PARA MANUTENÇÃO DE ESCAVADEIRA HIDRÁULICA PC 200</t>
  </si>
  <si>
    <t>SERVIÇOS MECÂNICOS ROLO COMPACTADOR CATERPILLAR CS-56</t>
  </si>
  <si>
    <t>SERVIÇOS MECÂNICOS ROLO COMPACTADOR CATERPILLAR CS-54B</t>
  </si>
  <si>
    <t>SERVIÇOS MECÂNICOS RETROESCAVADEIRA NEW HOLLAND B-95</t>
  </si>
  <si>
    <t xml:space="preserve">SERVIÇOS MECÂNICOS RETROESCAVADEIRA JCB 3C </t>
  </si>
  <si>
    <t>SERVIÇOS MECÂNICOS PÁ CARREGADEIRA WA-200</t>
  </si>
  <si>
    <t>SERVIÇOS MECÂNICOS TRATOR AGRÍCOLA NEW HOLLAND</t>
  </si>
  <si>
    <t>SERVIÇOS MECÂNICOS MOTONIVELADORA RG-140 B</t>
  </si>
  <si>
    <t xml:space="preserve">SERVIÇOS MECÂNICOS MOTONIVELADORA 120K </t>
  </si>
  <si>
    <t>SERVIÇOS MECÂNICOS MOTONIVELADORA 135 H</t>
  </si>
  <si>
    <t>SERVIÇOS MECÂNICOS MOTONIVELADORA 140 H</t>
  </si>
  <si>
    <t>SERVIÇOS MECÂNICOS TRATOR ESTEIRA D-65</t>
  </si>
  <si>
    <t>SERVIÇOS MECÂNICOS TRATOR AGRÍCOLA VALMET 785</t>
  </si>
  <si>
    <t>SERVIÇOS MECÂNICOS ROLO COMPACTADOR SPV-68</t>
  </si>
  <si>
    <t>SERVIÇOS MECÂNICOS PÁ CARREGADEIRA MICHIGAN 55-C</t>
  </si>
  <si>
    <t>SERVIÇOS MECÂNICOS PARA MANUTENÇÃO DE RADIADORES CAMINHÕES E MÁQUINAS AGRÍCOLAS E RODOVIÁRIAS</t>
  </si>
  <si>
    <t>SERVIÇOS MECÂNICOS CHAPÉAÇÃO DE MÁQUINAS RODOVIÁRIAS E AGRÍCOLAS</t>
  </si>
  <si>
    <t>SERVIÇOS MECÂNICOS VAN MB</t>
  </si>
  <si>
    <t>SERVIÇOS MECÂNICOS MOTOR VAN MB</t>
  </si>
  <si>
    <t>SERVIÇOS MECÂNICOS CAMINHÕES VOLKSWAGEM</t>
  </si>
  <si>
    <t>SERVIÇOS MECÂNICOS MOTOR CAMINHÕES VOLKSWAGEM</t>
  </si>
  <si>
    <t>SERVIÇOS MECÂNICOS CAMINHÕES MERCEDES BENZ</t>
  </si>
  <si>
    <t>SERVIÇOS MECÂNICOS MOTOR CAMINHÕES MERCEDES BENZ</t>
  </si>
  <si>
    <t>SERVIÇOS MECÂNICOS CAMINHÕES VOLVO</t>
  </si>
  <si>
    <t>SERVIÇOS MECÂNICOS MOTOR CAMINHÕES VOLVO</t>
  </si>
  <si>
    <t>SERVIÇOS MECÂNICOS CAMINHÕES FORD</t>
  </si>
  <si>
    <t>SERVIÇOS MECÂNICOS MOTOR CAMINHÕES FORD</t>
  </si>
  <si>
    <t>SERVIÇOS MECÂNICOS CAMINHÕES IVECO</t>
  </si>
  <si>
    <t>SERVIÇOS MECÂNICOS MOTOR CAMINHÕES IVECO</t>
  </si>
  <si>
    <t>SERVIÇOS MECÂNICOS ÔNIBUS VOLKSWAGEM</t>
  </si>
  <si>
    <t>SERVIÇOS MECÂNICOS MOTOR ÔNIBUS VOLKSWAGEM</t>
  </si>
  <si>
    <t>SERVIÇOS MECÂNICOS ÔNIBUS MERCEDES BENZ</t>
  </si>
  <si>
    <t>SERVIÇOS MECÂNICOS MOTOR ÔNIBUS MERCEDES BENZ</t>
  </si>
  <si>
    <t>SERVIÇOS MECÂNICOS ÔNIBUS SCANIA</t>
  </si>
  <si>
    <t>SERVIÇOS MECÂNICOS MOTOR ÔNIBUS SCANIA</t>
  </si>
  <si>
    <t>SERVIÇOS MECÂNICOS PRANCHA CARREGA TUDO MORUMBI</t>
  </si>
  <si>
    <t>SERVIÇOS MECÂNICOS PARA RODOAR DE CAMINHÕES/ÔNIBUS/VANS</t>
  </si>
  <si>
    <t>SERVIÇOS MECÂNICOS PARA CHAPEAÇÃO DE CAMINHÕES/ÔNIBUS MULTIMARCAS</t>
  </si>
  <si>
    <t>SERVIÇOS DE LIMPEZA E HIGIENIZAÇÃO DE ÔNIBUS MULTIMARCAS</t>
  </si>
  <si>
    <t>SERVIÇOS MECÂNICOS ÔNIBUS/MICRO ÔNIBUS AGRALE</t>
  </si>
  <si>
    <t>SERVIÇOS MECÂNICOS MOTOR ÔNIBUS/MICRO ÔNIBUS AGRALE</t>
  </si>
  <si>
    <t>SERVIÇOS MECÂNICOS VAN IVECO</t>
  </si>
  <si>
    <t>SERVIÇOS MECÂNICOS MOTOR VAN IVECO</t>
  </si>
  <si>
    <t>SERVIÇOS MECÂNICOS VEÍCULOS/UTILITÁRIOS VW</t>
  </si>
  <si>
    <t>SERVIÇOS MECÂNICOS MOTOR VEÍCULOS/UTILITÁRIOS VW</t>
  </si>
  <si>
    <t>SERVIÇOS MECÂNICOS  VEÍCULOS/UTILITÁRIOS CHEVROLET</t>
  </si>
  <si>
    <t>SERVIÇOS MECÂNICOS MOTOR VEÍCULOS/UTILITÁRIOS CHEVROLET</t>
  </si>
  <si>
    <t>SERVIÇOS MECÂNICOS  VEÍCULOS/UTILITÁRIOS FORD</t>
  </si>
  <si>
    <t>SERVIÇOS MECÂNICOS MOTOR VEÍCULOS/UTILITÁRIOS FORD</t>
  </si>
  <si>
    <t>SERVIÇOS MECÂNICOS VEÍCULOS/UTILITÁRIOS FIAT</t>
  </si>
  <si>
    <t>SERVIÇOS MECÂNICOS MOTOR VEÍCULOS/UTILITÁRIOS FIAT</t>
  </si>
  <si>
    <t>SERVIÇOS MECÂNICOS VEÍCULOS/UTILITÁRIOS CITROEN</t>
  </si>
  <si>
    <t>SERVIÇOS MECÂNICOS MOTOR VEÍCULOS/UTILITÁRIOS CITROEN</t>
  </si>
  <si>
    <t>SERVIÇOS MECÂNICOS  VEÍCULOS/UTILITÁRIOS RENAULT</t>
  </si>
  <si>
    <t>SERVIÇOS MECÂNICOS MOTOR VEÍCULOS/UTILITÁRIOS RENAULT</t>
  </si>
  <si>
    <t>SERVIÇOS DE CHAPEAÇÃO/FUNILARIA DE VEÍCULOS MULTIMARCAS</t>
  </si>
  <si>
    <t xml:space="preserve">SERVIÇOS MECÂNICOS PARA MANUTENÇÃO DE RADIADORES  </t>
  </si>
  <si>
    <t>5 - ?</t>
  </si>
  <si>
    <t>7 - ?</t>
  </si>
  <si>
    <t>*</t>
  </si>
  <si>
    <t>peça</t>
  </si>
  <si>
    <t>Mat - Flu</t>
  </si>
  <si>
    <t>Total</t>
  </si>
  <si>
    <t>DARCIANE GEREMIA AUTO ELETRICA LTDA</t>
  </si>
  <si>
    <t>SERVIÇOS ELÉTRICOS PARA MANUTENÇÃO DE VEÍCULOS/UTILITÁRIOS DA LINHA VOLKWAGEM.</t>
  </si>
  <si>
    <t>SERVIÇOS MECÂNICOS PARA MANUTENÇÃO ELÉTRICA DE VEÍCULOS/UTILITÁRIOS DA LINHA CHEVROLET.</t>
  </si>
  <si>
    <t>SERVIÇOS MECÂNICOS PARA MANUTENÇÃO ELÉTRICA DE VEÍCULOS/UTILITÁRIOS DA LINHA FORD.</t>
  </si>
  <si>
    <t>SERVIÇOS MECÂNICOS PARA MANUTENÇÃO ELÉTRICA DE VEÍCULOS/UTILITÁRIOS DA LINHA FIAT.</t>
  </si>
  <si>
    <t>SERVIÇOS MECÂNICOS PARA MANUTENÇÃO ELÉTRICA DE VEÍCULOS/UTILITÁRIOS DA LINHA CITROEN</t>
  </si>
  <si>
    <t>SERVIÇOS MECÂNICOS PARA MANUTENÇÃO ELÉTRICA DE VEÍCULOS/UTILITÁRIOS DA LINHA KIA MOTORS.</t>
  </si>
  <si>
    <t>SERVIÇOS MECÂNICOS PARA MANUTENÇÃO ELÉTRICA DE VEÍCULOS/UTILITÁRIOS DA LINHA TOYOTA.</t>
  </si>
  <si>
    <t>SERVIÇOS MECÂNICOS PARA MANUTENÇÃO DE AR CONDICIONADO DE VEÍCULOS/UTILITÁRIOS MULTIMARCAS.</t>
  </si>
  <si>
    <t>SERVIÇO DE SCANNER/LEITURA/DIAGNÓSTICO PARA VEÍCULOS/UTILITÁRIOS MULTIMARCAS</t>
  </si>
  <si>
    <t>WILSON R. BORSATTI &amp; CIA LTDA</t>
  </si>
  <si>
    <t>AUTO ELETRICA PISSAIA</t>
  </si>
  <si>
    <t>SERVIÇOS MECÂNICOS PARA MANUTENÇÃO ELÉTRICA DE CAMINHÕES DA LINHA VOLKWAGEM.</t>
  </si>
  <si>
    <t>SERVIÇOS MECÂNICOS PARA MANUTENÇÃO ELÉTRICA DE CAMINHÕES MB.</t>
  </si>
  <si>
    <t>SERVIÇOS MECÂNICOS PARA MANUTENÇÃO ELÉTRICA DE CAMINHÕES IVECO.</t>
  </si>
  <si>
    <t>SERVIÇOS MECÂNICOS PARA MANUTENÇÃO ELÉTRICA DE CAMINHÕES FORD.</t>
  </si>
  <si>
    <t>SERVIÇOS MECÂNICOS PARA MANUTENÇÃO ELÉTRICA DE VANS/AMBULÂNCIA MB.</t>
  </si>
  <si>
    <t>SERVIÇOS MECÂNICOS PARA MANUTENÇÃO ELÉTRICA DE VANS/AMBULÂNCIA DA LINHA RENAULT MASTER.</t>
  </si>
  <si>
    <t>SERVIÇOS MECÂNICOS PARA MANUTENÇÃO ELÉTRICA DE CAMINHÃO/ÔNIBUS VOLVO.</t>
  </si>
  <si>
    <t>SERVIÇOS MECÂNICOS PARA MANUTENÇÃO ELÉTRICA DE ÔNIBUS DA LINHA VW.</t>
  </si>
  <si>
    <t>SERVIÇOS MECÂNICOS PARA MANUTENÇÃO ELÉTRICA DE ÔNIBUS DA LINHA MB.</t>
  </si>
  <si>
    <t>SERVIÇOS MECÂNICOS PARA MANUTENÇÃO ELÉTRICA DE MICRO ÔNIBUS/VANS DA LINHA IVECO.</t>
  </si>
  <si>
    <t>SERVIÇOS MECÂNICOS PARA MANUTENÇÃO ELÉTRICA DE ÔNIBUS SCANIA.</t>
  </si>
  <si>
    <t>SERVIÇOS MECÂNICOS PARA MANUTENÇÃO ELÉTRICA DE ÔNIBUS/MICRO ÔNIBUS CAMINHÕES AGRALE</t>
  </si>
  <si>
    <t>SERVIÇOS MECÂNICOS PARA MANUTENÇÃO DE AR CONDICIONADO DE CAMINHÕES/ÔNIBUS/VANS MULTIMARCAS.</t>
  </si>
  <si>
    <t>SERVIÇOS DE SCANNER LEITURA/DIAGNOSTICO DE VEÍCULOS/UTILITARIOS MULTIMARCAS</t>
  </si>
  <si>
    <t>SERVIÇO TACÓGRAFOS CAMINHÕES/ÔNIBUS MULTIMARCAS</t>
  </si>
  <si>
    <t>SERVIÇOS MECÂNICOS PARA MANUTENÇÃO ELÉTRICA DE ESCAVADEIRA HIDRÁULICA DA LINHA JOHN DEERE 160 GLC.</t>
  </si>
  <si>
    <t xml:space="preserve">SERVIÇOS MECÂNICOS PARA MANUTENÇÃO ELÉTRICA DE ESCAVADEIRA HIDRÁULICA DA LINHA KOMATSU PC 160. </t>
  </si>
  <si>
    <t>SERVIÇOS MECÂNICOS PARA MANUTENÇÃO DE ESCAVADEIRA HIDRÁULICA DA LINHA KOMATSU PC 200.</t>
  </si>
  <si>
    <t>SERVIÇOS MECÂNICOS PARA MANUTENÇÃO DE PÁ CARREGADEIRA KOMATSU WA 200.</t>
  </si>
  <si>
    <t>SERVIÇOS MECÂNICOS PARA MANUTENÇÃO DE PÁ CARREGADEIRA MICHIGAN.</t>
  </si>
  <si>
    <t>SERVIÇOS MECÂNICOS PARA MANUTENÇÃO DE ROLO COMPACTADOR TEMA TERRA SPV 68.</t>
  </si>
  <si>
    <t>SERVIÇOS MECÂNICOS PARA MANUTENÇÃO DE RETROESCAVADEIRA JCB 3C</t>
  </si>
  <si>
    <t>SERVIÇOS MECÂNICOS PARA MANUTENÇÃO DE ROLO COMPACTADOR CATERPILLAR CS 54B.</t>
  </si>
  <si>
    <t>SERVIÇOS MECÂNICOS PARA MANUTENÇÃO DE ROLO COMPACTADOR CATERPILLAR CS 56</t>
  </si>
  <si>
    <t>SERVIÇOS MECÂNICOS PARA MANUTENÇÃO DE TRATOR DE ESTEIRA KOMATSU D65.</t>
  </si>
  <si>
    <t>SERVIÇOS MECÂNICOS PARA MANUTENÇÃO DE TRATOR AGRÍCOLA NEW HOLLAND T7.140.</t>
  </si>
  <si>
    <t>SERVIÇOS MECÂNICOS PARA MANUTENÇÃO DE MOTONIVELADORA NEW HOLLAND RG 140B.</t>
  </si>
  <si>
    <t>SERVIÇOS MECÂNICOS PARA MANUTENÇÃO DE MOTONIVELADORA CATERPILLAR 135H.</t>
  </si>
  <si>
    <t>SERVIÇOS MECÂNICOS PARA MANUTENÇÃO DE MOTONIVELADORA CATERPILLAR 140H</t>
  </si>
  <si>
    <t>SERVIÇOS MECÂNICOS PARA MANUTENÇÃO DE TRATOR AGRÍCOLA VALMET 785.</t>
  </si>
  <si>
    <t>SERVIÇOS MECÂNICOS PARA MANUTENÇÃO DE RETROESCAVADEIRA NEW HOLLAND B95.</t>
  </si>
  <si>
    <t>SERVIÇOS MECÂNICOS PARA MANUTENÇÃO DE MOTONIVELADORA 120K.</t>
  </si>
  <si>
    <t>SERVIÇOS MECÂNICOS PARA MANUTENÇÃO DE AR CONDICIONADO DE MÁQUINAS RODOVIÁRIAS E AGRÍCOLAS.</t>
  </si>
  <si>
    <t>SERVIÇO DE SCANNER/LEITURA/DIAGNÓSTICO DE MÁQUINAS AGRÍCOLAS E RODOVIÁRIAS MULTIMARCAS</t>
  </si>
  <si>
    <t>TRATAMENTO DOS DADOS COLETADOS</t>
  </si>
  <si>
    <t>CÓD.</t>
  </si>
  <si>
    <t>DESCRIÇÃO DO SERVIÇO</t>
  </si>
  <si>
    <t>MÉDIA SANEADA</t>
  </si>
  <si>
    <t>DESVIO PADRÃO</t>
  </si>
  <si>
    <t>LS</t>
  </si>
  <si>
    <t>LI</t>
  </si>
  <si>
    <t>COEFICIENTE DE VARIAÇÃO</t>
  </si>
  <si>
    <t>MÉDIA FINAL</t>
  </si>
  <si>
    <t>PREGÃO 87/2021 - SÃO GONÇALO DO SAPUCAÍ</t>
  </si>
  <si>
    <t>PREGÃO 10/2022 - ALTINÓPOLIS</t>
  </si>
  <si>
    <t>PREGÃO 22/2022 - BUENO BRANDÃO</t>
  </si>
  <si>
    <t>PREGÃO 001/2022 - SININBU</t>
  </si>
  <si>
    <t>PREGÃO 001/2022 - SÃO THOME DAS LETRAS</t>
  </si>
  <si>
    <t>MÉDIA BANCO DE PREÇOS</t>
  </si>
  <si>
    <t>VALORES DESCONSIDERADOS DA MÉDIA DEVIDO A DIFERENÇA ENTRE OS EXTREMOS (MAIOR/MENOR VALOR)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</si>
</sst>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R$-416]\ #,##0.00;[Red]\-[$R$-416]\ #,##0.00"/>
    <numFmt numFmtId="165" formatCode="&quot; R$ &quot;* #,##0.00\ ;&quot;-R$ &quot;* #,##0.00\ ;&quot; R$ &quot;* \-#\ ;@\ "/>
    <numFmt numFmtId="166" formatCode="[$-416]#,##0"/>
    <numFmt numFmtId="167" formatCode="[$R$-416]\ #,##0.0;[Red]\-[$R$-416]\ #,##0.0"/>
  </numFmts>
  <fonts count="16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rgb="FFC9211E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u/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D7D31"/>
        <bgColor rgb="FFFF8080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CCFF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61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 applyProtection="1">
      <alignment horizontal="center" vertical="center"/>
    </xf>
    <xf numFmtId="164" fontId="0" fillId="0" borderId="1" xfId="1" applyNumberFormat="1" applyFont="1" applyBorder="1" applyAlignment="1" applyProtection="1">
      <alignment horizontal="center" vertical="center" wrapText="1"/>
    </xf>
    <xf numFmtId="164" fontId="4" fillId="0" borderId="1" xfId="1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0" fontId="0" fillId="2" borderId="0" xfId="0" applyFont="1" applyFill="1"/>
    <xf numFmtId="0" fontId="5" fillId="3" borderId="0" xfId="0" applyFont="1" applyFill="1"/>
    <xf numFmtId="0" fontId="0" fillId="3" borderId="0" xfId="0" applyFill="1"/>
    <xf numFmtId="166" fontId="5" fillId="3" borderId="0" xfId="0" applyNumberFormat="1" applyFont="1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applyNumberFormat="1"/>
    <xf numFmtId="0" fontId="1" fillId="0" borderId="2" xfId="0" applyFont="1" applyBorder="1" applyAlignment="1">
      <alignment vertical="center"/>
    </xf>
    <xf numFmtId="165" fontId="7" fillId="0" borderId="2" xfId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64" fontId="9" fillId="0" borderId="2" xfId="1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8" fillId="0" borderId="2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4" fontId="9" fillId="5" borderId="0" xfId="0" applyNumberFormat="1" applyFont="1" applyFill="1" applyAlignment="1">
      <alignment horizontal="center" vertical="center"/>
    </xf>
    <xf numFmtId="164" fontId="9" fillId="0" borderId="0" xfId="1" applyNumberFormat="1" applyFont="1" applyBorder="1" applyAlignment="1" applyProtection="1">
      <alignment horizontal="center" vertical="center"/>
    </xf>
    <xf numFmtId="164" fontId="9" fillId="6" borderId="0" xfId="0" applyNumberFormat="1" applyFont="1" applyFill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167" fontId="12" fillId="4" borderId="1" xfId="0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0" fillId="7" borderId="5" xfId="0" applyFont="1" applyFill="1" applyBorder="1" applyAlignment="1">
      <alignment wrapText="1"/>
    </xf>
    <xf numFmtId="0" fontId="7" fillId="6" borderId="8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0" fillId="4" borderId="3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95"/>
  <sheetViews>
    <sheetView topLeftCell="A7" zoomScaleNormal="100" workbookViewId="0">
      <selection activeCell="C3" sqref="C3"/>
    </sheetView>
  </sheetViews>
  <sheetFormatPr defaultColWidth="11.7109375" defaultRowHeight="15" x14ac:dyDescent="0.25"/>
  <cols>
    <col min="1" max="1" width="9.28515625" style="1" customWidth="1"/>
    <col min="2" max="2" width="9.5703125" style="1" customWidth="1"/>
    <col min="3" max="3" width="23.5703125" style="2" customWidth="1"/>
    <col min="4" max="4" width="8.85546875" style="2" customWidth="1"/>
    <col min="5" max="5" width="16.85546875" style="3" customWidth="1"/>
    <col min="6" max="6" width="16.85546875" style="4" customWidth="1"/>
    <col min="7" max="7" width="28" style="4" customWidth="1"/>
    <col min="8" max="11" width="11.5703125" style="4"/>
    <col min="12" max="22" width="16.7109375" style="4" customWidth="1"/>
    <col min="23" max="23" width="16.7109375" style="2" customWidth="1"/>
    <col min="24" max="24" width="11.5703125" style="2"/>
    <col min="25" max="25" width="19.28515625" style="2" customWidth="1"/>
    <col min="26" max="64" width="11.5703125" style="2"/>
    <col min="65" max="1024" width="11.7109375" style="3"/>
  </cols>
  <sheetData>
    <row r="1" spans="1:29" ht="22.9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9" ht="46.7" customHeight="1" x14ac:dyDescent="0.25">
      <c r="A2" s="5" t="s">
        <v>1</v>
      </c>
      <c r="B2" s="5" t="s">
        <v>2</v>
      </c>
      <c r="C2" s="6" t="s">
        <v>3</v>
      </c>
      <c r="D2" s="7" t="s">
        <v>4</v>
      </c>
      <c r="E2" s="5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7" t="s">
        <v>23</v>
      </c>
      <c r="Y2" s="9" t="s">
        <v>24</v>
      </c>
    </row>
    <row r="3" spans="1:29" ht="53.65" customHeight="1" x14ac:dyDescent="0.25">
      <c r="A3" s="10">
        <v>1</v>
      </c>
      <c r="B3" s="10">
        <v>14896</v>
      </c>
      <c r="C3" s="11" t="s">
        <v>25</v>
      </c>
      <c r="D3" s="12" t="s">
        <v>26</v>
      </c>
      <c r="E3" s="10">
        <v>50</v>
      </c>
      <c r="F3" s="13">
        <v>180</v>
      </c>
      <c r="G3" s="14">
        <v>160</v>
      </c>
      <c r="H3" s="15">
        <v>205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>
        <v>149.44999999999999</v>
      </c>
      <c r="W3" s="13">
        <f t="shared" ref="W3:W34" si="0">AVERAGE(F3:V3)</f>
        <v>173.61250000000001</v>
      </c>
      <c r="Y3" s="2">
        <f t="shared" ref="Y3:Y34" si="1">E3*W3</f>
        <v>8680.625</v>
      </c>
    </row>
    <row r="4" spans="1:29" ht="60" x14ac:dyDescent="0.25">
      <c r="A4" s="16">
        <v>2</v>
      </c>
      <c r="B4" s="10">
        <v>14896</v>
      </c>
      <c r="C4" s="11" t="s">
        <v>27</v>
      </c>
      <c r="D4" s="12" t="s">
        <v>26</v>
      </c>
      <c r="E4" s="10">
        <v>80</v>
      </c>
      <c r="F4" s="4">
        <v>190</v>
      </c>
      <c r="G4" s="4">
        <v>160</v>
      </c>
      <c r="H4" s="4">
        <v>205</v>
      </c>
      <c r="V4" s="4">
        <v>105.22</v>
      </c>
      <c r="W4" s="13">
        <f t="shared" si="0"/>
        <v>165.05500000000001</v>
      </c>
      <c r="Y4" s="2">
        <f t="shared" si="1"/>
        <v>13204.400000000001</v>
      </c>
    </row>
    <row r="5" spans="1:29" ht="60" x14ac:dyDescent="0.25">
      <c r="A5" s="16">
        <v>3</v>
      </c>
      <c r="B5" s="10">
        <v>14896</v>
      </c>
      <c r="C5" s="11" t="s">
        <v>28</v>
      </c>
      <c r="D5" s="12" t="s">
        <v>26</v>
      </c>
      <c r="E5" s="10">
        <v>100</v>
      </c>
      <c r="F5" s="4">
        <v>200</v>
      </c>
      <c r="G5" s="4">
        <v>160</v>
      </c>
      <c r="H5" s="4">
        <v>205</v>
      </c>
      <c r="V5" s="4">
        <v>106.75</v>
      </c>
      <c r="W5" s="13">
        <f t="shared" si="0"/>
        <v>167.9375</v>
      </c>
      <c r="Y5" s="2">
        <f t="shared" si="1"/>
        <v>16793.75</v>
      </c>
    </row>
    <row r="6" spans="1:29" ht="45" x14ac:dyDescent="0.25">
      <c r="A6" s="16">
        <v>4</v>
      </c>
      <c r="B6" s="10">
        <v>14896</v>
      </c>
      <c r="C6" s="11" t="s">
        <v>29</v>
      </c>
      <c r="D6" s="12" t="s">
        <v>26</v>
      </c>
      <c r="E6" s="10">
        <v>100</v>
      </c>
      <c r="F6" s="4">
        <v>200</v>
      </c>
      <c r="G6" s="4">
        <v>160</v>
      </c>
      <c r="H6" s="4">
        <v>205</v>
      </c>
      <c r="V6" s="4">
        <v>105.04</v>
      </c>
      <c r="W6" s="13">
        <f t="shared" si="0"/>
        <v>167.51</v>
      </c>
      <c r="Y6" s="2">
        <f t="shared" si="1"/>
        <v>16751</v>
      </c>
    </row>
    <row r="7" spans="1:29" ht="45" x14ac:dyDescent="0.25">
      <c r="A7" s="16">
        <v>5</v>
      </c>
      <c r="B7" s="10">
        <v>14896</v>
      </c>
      <c r="C7" s="11" t="s">
        <v>30</v>
      </c>
      <c r="D7" s="12" t="s">
        <v>26</v>
      </c>
      <c r="E7" s="10">
        <v>150</v>
      </c>
      <c r="F7" s="4">
        <v>200</v>
      </c>
      <c r="G7" s="4">
        <v>160</v>
      </c>
      <c r="H7" s="4">
        <v>205</v>
      </c>
      <c r="V7" s="4">
        <v>109.41</v>
      </c>
      <c r="W7" s="13">
        <f t="shared" si="0"/>
        <v>168.60249999999999</v>
      </c>
      <c r="Y7" s="2">
        <f t="shared" si="1"/>
        <v>25290.375</v>
      </c>
    </row>
    <row r="8" spans="1:29" ht="45" x14ac:dyDescent="0.25">
      <c r="A8" s="16">
        <v>6</v>
      </c>
      <c r="B8" s="10">
        <v>14896</v>
      </c>
      <c r="C8" s="11" t="s">
        <v>31</v>
      </c>
      <c r="D8" s="12" t="s">
        <v>26</v>
      </c>
      <c r="E8" s="10">
        <v>100</v>
      </c>
      <c r="F8" s="4">
        <v>150</v>
      </c>
      <c r="G8" s="4">
        <v>160</v>
      </c>
      <c r="H8" s="4">
        <v>205</v>
      </c>
      <c r="V8" s="4">
        <v>100.6</v>
      </c>
      <c r="W8" s="13">
        <f t="shared" si="0"/>
        <v>153.9</v>
      </c>
      <c r="Y8" s="2">
        <f t="shared" si="1"/>
        <v>15390</v>
      </c>
    </row>
    <row r="9" spans="1:29" ht="45" x14ac:dyDescent="0.25">
      <c r="A9" s="16">
        <v>7</v>
      </c>
      <c r="B9" s="10">
        <v>14896</v>
      </c>
      <c r="C9" s="11" t="s">
        <v>32</v>
      </c>
      <c r="D9" s="12" t="s">
        <v>26</v>
      </c>
      <c r="E9" s="10">
        <v>200</v>
      </c>
      <c r="F9" s="4">
        <v>150</v>
      </c>
      <c r="G9" s="4">
        <v>160</v>
      </c>
      <c r="H9" s="4">
        <v>205</v>
      </c>
      <c r="V9" s="4">
        <v>91.34</v>
      </c>
      <c r="W9" s="13">
        <f t="shared" si="0"/>
        <v>151.58500000000001</v>
      </c>
      <c r="Y9" s="2">
        <f t="shared" si="1"/>
        <v>30317</v>
      </c>
    </row>
    <row r="10" spans="1:29" ht="45" x14ac:dyDescent="0.25">
      <c r="A10" s="16">
        <v>8</v>
      </c>
      <c r="B10" s="10">
        <v>14896</v>
      </c>
      <c r="C10" s="11" t="s">
        <v>33</v>
      </c>
      <c r="D10" s="12" t="s">
        <v>26</v>
      </c>
      <c r="E10" s="10">
        <v>100</v>
      </c>
      <c r="F10" s="4">
        <v>180</v>
      </c>
      <c r="G10" s="4">
        <v>160</v>
      </c>
      <c r="H10" s="4">
        <v>205</v>
      </c>
      <c r="V10" s="4">
        <v>131.07</v>
      </c>
      <c r="W10" s="13">
        <f t="shared" si="0"/>
        <v>169.01749999999998</v>
      </c>
      <c r="Y10" s="2">
        <f t="shared" si="1"/>
        <v>16901.75</v>
      </c>
    </row>
    <row r="11" spans="1:29" ht="45" x14ac:dyDescent="0.25">
      <c r="A11" s="16">
        <v>9</v>
      </c>
      <c r="B11" s="10">
        <v>14896</v>
      </c>
      <c r="C11" s="11" t="s">
        <v>34</v>
      </c>
      <c r="D11" s="12" t="s">
        <v>26</v>
      </c>
      <c r="E11" s="10">
        <v>80</v>
      </c>
      <c r="F11" s="4">
        <v>150</v>
      </c>
      <c r="G11" s="4">
        <v>150</v>
      </c>
      <c r="H11" s="4">
        <v>190</v>
      </c>
      <c r="V11" s="4">
        <v>102.12</v>
      </c>
      <c r="W11" s="13">
        <f t="shared" si="0"/>
        <v>148.03</v>
      </c>
      <c r="Y11" s="2">
        <f t="shared" si="1"/>
        <v>11842.4</v>
      </c>
    </row>
    <row r="12" spans="1:29" ht="45" x14ac:dyDescent="0.25">
      <c r="A12" s="16">
        <v>10</v>
      </c>
      <c r="B12" s="10">
        <v>14896</v>
      </c>
      <c r="C12" s="11" t="s">
        <v>35</v>
      </c>
      <c r="D12" s="12" t="s">
        <v>26</v>
      </c>
      <c r="E12" s="10">
        <v>100</v>
      </c>
      <c r="F12" s="4">
        <v>185</v>
      </c>
      <c r="G12" s="4">
        <v>160</v>
      </c>
      <c r="H12" s="4">
        <v>205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>
        <v>129.44999999999999</v>
      </c>
      <c r="W12" s="13">
        <f t="shared" si="0"/>
        <v>169.86250000000001</v>
      </c>
      <c r="X12" s="18"/>
      <c r="Y12" s="2">
        <f t="shared" si="1"/>
        <v>16986.25</v>
      </c>
      <c r="AA12" s="18"/>
      <c r="AC12" s="18"/>
    </row>
    <row r="13" spans="1:29" ht="30" x14ac:dyDescent="0.25">
      <c r="A13" s="16">
        <v>11</v>
      </c>
      <c r="B13" s="10">
        <v>14896</v>
      </c>
      <c r="C13" s="11" t="s">
        <v>36</v>
      </c>
      <c r="D13" s="12" t="s">
        <v>26</v>
      </c>
      <c r="E13" s="10">
        <v>100</v>
      </c>
      <c r="F13" s="4">
        <v>180</v>
      </c>
      <c r="G13" s="4">
        <v>160</v>
      </c>
      <c r="H13" s="4">
        <v>205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>
        <v>59.45</v>
      </c>
      <c r="W13" s="13">
        <f t="shared" si="0"/>
        <v>151.11250000000001</v>
      </c>
      <c r="X13" s="18"/>
      <c r="Y13" s="2">
        <f t="shared" si="1"/>
        <v>15111.250000000002</v>
      </c>
      <c r="AA13" s="18"/>
      <c r="AC13" s="18"/>
    </row>
    <row r="14" spans="1:29" ht="45" x14ac:dyDescent="0.25">
      <c r="A14" s="16">
        <v>12</v>
      </c>
      <c r="B14" s="10">
        <v>14896</v>
      </c>
      <c r="C14" s="11" t="s">
        <v>37</v>
      </c>
      <c r="D14" s="12" t="s">
        <v>26</v>
      </c>
      <c r="E14" s="10">
        <v>120</v>
      </c>
      <c r="F14" s="4">
        <v>180</v>
      </c>
      <c r="G14" s="4">
        <v>160</v>
      </c>
      <c r="H14" s="4">
        <v>205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>
        <v>76.02</v>
      </c>
      <c r="W14" s="13">
        <f t="shared" si="0"/>
        <v>155.255</v>
      </c>
      <c r="X14" s="18"/>
      <c r="Y14" s="2">
        <f t="shared" si="1"/>
        <v>18630.599999999999</v>
      </c>
      <c r="AA14" s="18"/>
      <c r="AC14" s="18"/>
    </row>
    <row r="15" spans="1:29" ht="45" x14ac:dyDescent="0.25">
      <c r="A15" s="16">
        <v>13</v>
      </c>
      <c r="B15" s="10">
        <v>14896</v>
      </c>
      <c r="C15" s="11" t="s">
        <v>38</v>
      </c>
      <c r="D15" s="12" t="s">
        <v>26</v>
      </c>
      <c r="E15" s="10">
        <v>120</v>
      </c>
      <c r="F15" s="4">
        <v>190</v>
      </c>
      <c r="G15" s="4">
        <v>160</v>
      </c>
      <c r="H15" s="4">
        <v>205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>
        <v>94.55</v>
      </c>
      <c r="W15" s="13">
        <f t="shared" si="0"/>
        <v>162.38749999999999</v>
      </c>
      <c r="X15" s="18"/>
      <c r="Y15" s="2">
        <f t="shared" si="1"/>
        <v>19486.5</v>
      </c>
      <c r="AA15" s="18"/>
      <c r="AC15" s="18"/>
    </row>
    <row r="16" spans="1:29" ht="30" x14ac:dyDescent="0.25">
      <c r="A16" s="16">
        <v>14</v>
      </c>
      <c r="B16" s="10">
        <v>14896</v>
      </c>
      <c r="C16" s="11" t="s">
        <v>39</v>
      </c>
      <c r="D16" s="12" t="s">
        <v>26</v>
      </c>
      <c r="E16" s="10">
        <v>120</v>
      </c>
      <c r="F16" s="4">
        <v>200</v>
      </c>
      <c r="G16" s="4">
        <v>160</v>
      </c>
      <c r="H16" s="4">
        <v>205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>
        <v>132.66999999999999</v>
      </c>
      <c r="W16" s="13">
        <f t="shared" si="0"/>
        <v>174.41749999999999</v>
      </c>
      <c r="X16" s="18"/>
      <c r="Y16" s="2">
        <f t="shared" si="1"/>
        <v>20930.099999999999</v>
      </c>
      <c r="AA16" s="18"/>
      <c r="AC16" s="18"/>
    </row>
    <row r="17" spans="1:29" ht="45" x14ac:dyDescent="0.25">
      <c r="A17" s="16">
        <v>15</v>
      </c>
      <c r="B17" s="10">
        <v>14896</v>
      </c>
      <c r="C17" s="11" t="s">
        <v>40</v>
      </c>
      <c r="D17" s="12" t="s">
        <v>26</v>
      </c>
      <c r="E17" s="10">
        <v>30</v>
      </c>
      <c r="F17" s="4">
        <v>150</v>
      </c>
      <c r="G17" s="4">
        <v>130</v>
      </c>
      <c r="H17" s="4">
        <v>190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>
        <v>134.01</v>
      </c>
      <c r="W17" s="13">
        <f t="shared" si="0"/>
        <v>151.0025</v>
      </c>
      <c r="X17" s="18"/>
      <c r="Y17" s="2">
        <f t="shared" si="1"/>
        <v>4530.0749999999998</v>
      </c>
      <c r="AA17" s="18"/>
      <c r="AC17" s="18"/>
    </row>
    <row r="18" spans="1:29" ht="45" x14ac:dyDescent="0.25">
      <c r="A18" s="16">
        <v>16</v>
      </c>
      <c r="B18" s="10">
        <v>14896</v>
      </c>
      <c r="C18" s="11" t="s">
        <v>41</v>
      </c>
      <c r="D18" s="12" t="s">
        <v>26</v>
      </c>
      <c r="E18" s="10">
        <v>50</v>
      </c>
      <c r="F18" s="4">
        <v>190</v>
      </c>
      <c r="G18" s="4">
        <v>160</v>
      </c>
      <c r="H18" s="4">
        <v>205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>
        <v>112.85</v>
      </c>
      <c r="W18" s="13">
        <f t="shared" si="0"/>
        <v>166.96250000000001</v>
      </c>
      <c r="X18" s="18"/>
      <c r="Y18" s="2">
        <f t="shared" si="1"/>
        <v>8348.125</v>
      </c>
      <c r="AA18" s="18"/>
    </row>
    <row r="19" spans="1:29" ht="45" x14ac:dyDescent="0.25">
      <c r="A19" s="16">
        <v>17</v>
      </c>
      <c r="B19" s="10">
        <v>14896</v>
      </c>
      <c r="C19" s="11" t="s">
        <v>42</v>
      </c>
      <c r="D19" s="12" t="s">
        <v>26</v>
      </c>
      <c r="E19" s="10">
        <v>50</v>
      </c>
      <c r="F19" s="4">
        <v>190</v>
      </c>
      <c r="G19" s="4">
        <v>160</v>
      </c>
      <c r="H19" s="4">
        <v>205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>
        <v>87.99</v>
      </c>
      <c r="W19" s="13">
        <f t="shared" si="0"/>
        <v>160.7475</v>
      </c>
      <c r="X19" s="18"/>
      <c r="Y19" s="2">
        <f t="shared" si="1"/>
        <v>8037.375</v>
      </c>
      <c r="AA19" s="18"/>
    </row>
    <row r="20" spans="1:29" x14ac:dyDescent="0.25">
      <c r="A20" s="16">
        <v>18</v>
      </c>
      <c r="C20" s="11"/>
      <c r="D20" s="12" t="s">
        <v>26</v>
      </c>
      <c r="E20" s="10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3" t="e">
        <f t="shared" si="0"/>
        <v>#DIV/0!</v>
      </c>
      <c r="X20" s="18"/>
      <c r="Y20" s="2" t="e">
        <f t="shared" si="1"/>
        <v>#DIV/0!</v>
      </c>
      <c r="AA20" s="18"/>
      <c r="AC20" s="18"/>
    </row>
    <row r="21" spans="1:29" ht="90" x14ac:dyDescent="0.25">
      <c r="A21" s="16">
        <v>19</v>
      </c>
      <c r="B21" s="1">
        <v>36837</v>
      </c>
      <c r="C21" s="11" t="s">
        <v>43</v>
      </c>
      <c r="D21" s="12" t="s">
        <v>26</v>
      </c>
      <c r="E21" s="10">
        <v>100</v>
      </c>
      <c r="F21" s="4">
        <v>120</v>
      </c>
      <c r="G21" s="4">
        <v>185</v>
      </c>
      <c r="H21" s="4">
        <v>150</v>
      </c>
      <c r="V21" s="4">
        <v>143.35</v>
      </c>
      <c r="W21" s="13">
        <f t="shared" si="0"/>
        <v>149.58750000000001</v>
      </c>
      <c r="X21" s="18"/>
      <c r="Y21" s="2">
        <f t="shared" si="1"/>
        <v>14958.75</v>
      </c>
      <c r="AA21" s="18"/>
      <c r="AC21" s="18"/>
    </row>
    <row r="22" spans="1:29" ht="75" x14ac:dyDescent="0.25">
      <c r="A22" s="16">
        <v>20</v>
      </c>
      <c r="B22" s="1">
        <v>18529</v>
      </c>
      <c r="C22" s="11" t="s">
        <v>44</v>
      </c>
      <c r="D22" s="12" t="s">
        <v>26</v>
      </c>
      <c r="E22" s="10">
        <v>100</v>
      </c>
      <c r="I22" s="4">
        <v>155</v>
      </c>
      <c r="J22" s="4">
        <v>140</v>
      </c>
      <c r="K22" s="4">
        <v>160</v>
      </c>
      <c r="V22" s="4">
        <v>130.84</v>
      </c>
      <c r="W22" s="13">
        <f t="shared" si="0"/>
        <v>146.46</v>
      </c>
      <c r="X22" s="18"/>
      <c r="Y22" s="2">
        <f t="shared" si="1"/>
        <v>14646</v>
      </c>
      <c r="AA22" s="19"/>
      <c r="AC22" s="18"/>
    </row>
    <row r="23" spans="1:29" ht="30" x14ac:dyDescent="0.25">
      <c r="A23" s="1">
        <v>1</v>
      </c>
      <c r="B23" s="1">
        <v>14896</v>
      </c>
      <c r="C23" s="11" t="s">
        <v>45</v>
      </c>
      <c r="D23" s="12" t="s">
        <v>26</v>
      </c>
      <c r="E23" s="10">
        <v>120</v>
      </c>
      <c r="L23" s="4">
        <v>130</v>
      </c>
      <c r="M23" s="4">
        <v>115</v>
      </c>
      <c r="N23" s="4">
        <v>120</v>
      </c>
      <c r="V23" s="4">
        <v>70.099999999999994</v>
      </c>
      <c r="W23" s="13">
        <f t="shared" si="0"/>
        <v>108.77500000000001</v>
      </c>
      <c r="X23" s="18"/>
      <c r="Y23" s="2">
        <f t="shared" si="1"/>
        <v>13053</v>
      </c>
      <c r="AA23" s="18"/>
      <c r="AC23" s="18"/>
    </row>
    <row r="24" spans="1:29" ht="30" x14ac:dyDescent="0.25">
      <c r="A24" s="1">
        <v>1</v>
      </c>
      <c r="B24" s="1">
        <v>36847</v>
      </c>
      <c r="C24" s="11" t="s">
        <v>46</v>
      </c>
      <c r="D24" s="12" t="s">
        <v>26</v>
      </c>
      <c r="E24" s="10">
        <v>120</v>
      </c>
      <c r="L24" s="4">
        <v>130</v>
      </c>
      <c r="M24" s="4">
        <v>135</v>
      </c>
      <c r="N24" s="4">
        <v>120</v>
      </c>
      <c r="V24" s="4">
        <v>70.099999999999994</v>
      </c>
      <c r="W24" s="13">
        <f t="shared" si="0"/>
        <v>113.77500000000001</v>
      </c>
      <c r="X24" s="18"/>
      <c r="Y24" s="2">
        <f t="shared" si="1"/>
        <v>13653</v>
      </c>
      <c r="AA24" s="18"/>
      <c r="AC24" s="18"/>
    </row>
    <row r="25" spans="1:29" ht="45" x14ac:dyDescent="0.25">
      <c r="A25" s="1">
        <v>2</v>
      </c>
      <c r="B25" s="1">
        <v>14896</v>
      </c>
      <c r="C25" s="11" t="s">
        <v>47</v>
      </c>
      <c r="D25" s="12" t="s">
        <v>26</v>
      </c>
      <c r="E25" s="10">
        <v>200</v>
      </c>
      <c r="L25" s="4">
        <v>130</v>
      </c>
      <c r="M25" s="4">
        <v>120</v>
      </c>
      <c r="N25" s="4">
        <v>130</v>
      </c>
      <c r="V25" s="4">
        <v>70.099999999999994</v>
      </c>
      <c r="W25" s="13">
        <f t="shared" si="0"/>
        <v>112.52500000000001</v>
      </c>
      <c r="X25" s="18"/>
      <c r="Y25" s="2">
        <f t="shared" si="1"/>
        <v>22505</v>
      </c>
      <c r="AA25" s="18"/>
      <c r="AC25" s="18"/>
    </row>
    <row r="26" spans="1:29" ht="45" x14ac:dyDescent="0.25">
      <c r="A26" s="1">
        <v>2</v>
      </c>
      <c r="B26" s="1">
        <v>36847</v>
      </c>
      <c r="C26" s="11" t="s">
        <v>48</v>
      </c>
      <c r="D26" s="12" t="s">
        <v>26</v>
      </c>
      <c r="E26" s="10">
        <v>200</v>
      </c>
      <c r="L26" s="4">
        <v>130</v>
      </c>
      <c r="M26" s="4">
        <v>195</v>
      </c>
      <c r="N26" s="4">
        <v>130</v>
      </c>
      <c r="V26" s="4">
        <v>70.099999999999994</v>
      </c>
      <c r="W26" s="13">
        <f t="shared" si="0"/>
        <v>131.27500000000001</v>
      </c>
      <c r="X26" s="18"/>
      <c r="Y26" s="2">
        <f t="shared" si="1"/>
        <v>26255</v>
      </c>
      <c r="AA26" s="18"/>
      <c r="AC26" s="18"/>
    </row>
    <row r="27" spans="1:29" ht="45" x14ac:dyDescent="0.25">
      <c r="A27" s="1">
        <v>3</v>
      </c>
      <c r="B27" s="1">
        <v>14896</v>
      </c>
      <c r="C27" s="11" t="s">
        <v>49</v>
      </c>
      <c r="D27" s="12" t="s">
        <v>26</v>
      </c>
      <c r="E27" s="10">
        <v>150</v>
      </c>
      <c r="L27" s="4">
        <v>130</v>
      </c>
      <c r="M27" s="4">
        <v>135</v>
      </c>
      <c r="N27" s="4">
        <v>130</v>
      </c>
      <c r="V27" s="4">
        <v>49.41</v>
      </c>
      <c r="W27" s="13">
        <f t="shared" si="0"/>
        <v>111.10249999999999</v>
      </c>
      <c r="X27" s="18"/>
      <c r="Y27" s="2">
        <f t="shared" si="1"/>
        <v>16665.375</v>
      </c>
      <c r="AA27" s="18"/>
      <c r="AC27" s="18"/>
    </row>
    <row r="28" spans="1:29" ht="45" x14ac:dyDescent="0.25">
      <c r="A28" s="1">
        <v>3</v>
      </c>
      <c r="B28" s="1">
        <v>36847</v>
      </c>
      <c r="C28" s="11" t="s">
        <v>50</v>
      </c>
      <c r="D28" s="12" t="s">
        <v>26</v>
      </c>
      <c r="E28" s="10">
        <v>150</v>
      </c>
      <c r="L28" s="4">
        <v>130</v>
      </c>
      <c r="M28" s="4">
        <v>195</v>
      </c>
      <c r="N28" s="4">
        <v>130</v>
      </c>
      <c r="V28" s="4">
        <v>49.41</v>
      </c>
      <c r="W28" s="13">
        <f t="shared" si="0"/>
        <v>126.10249999999999</v>
      </c>
      <c r="X28" s="18"/>
      <c r="Y28" s="2">
        <f t="shared" si="1"/>
        <v>18915.375</v>
      </c>
      <c r="AA28" s="18"/>
    </row>
    <row r="29" spans="1:29" ht="30" x14ac:dyDescent="0.25">
      <c r="A29" s="1">
        <v>4</v>
      </c>
      <c r="B29" s="1">
        <v>14896</v>
      </c>
      <c r="C29" s="11" t="s">
        <v>51</v>
      </c>
      <c r="D29" s="12" t="s">
        <v>26</v>
      </c>
      <c r="E29" s="10">
        <v>150</v>
      </c>
      <c r="L29" s="4">
        <v>130</v>
      </c>
      <c r="M29" s="4">
        <v>135</v>
      </c>
      <c r="N29" s="4">
        <v>130</v>
      </c>
      <c r="V29" s="4">
        <v>74.69</v>
      </c>
      <c r="W29" s="13">
        <f t="shared" si="0"/>
        <v>117.4225</v>
      </c>
      <c r="X29" s="18"/>
      <c r="Y29" s="2">
        <f t="shared" si="1"/>
        <v>17613.375</v>
      </c>
    </row>
    <row r="30" spans="1:29" ht="45" x14ac:dyDescent="0.25">
      <c r="A30" s="1">
        <v>4</v>
      </c>
      <c r="B30" s="1">
        <v>36847</v>
      </c>
      <c r="C30" s="11" t="s">
        <v>52</v>
      </c>
      <c r="D30" s="12" t="s">
        <v>26</v>
      </c>
      <c r="E30" s="10">
        <v>150</v>
      </c>
      <c r="L30" s="4">
        <v>130</v>
      </c>
      <c r="M30" s="4">
        <v>195</v>
      </c>
      <c r="N30" s="4">
        <v>130</v>
      </c>
      <c r="V30" s="4">
        <v>67.8</v>
      </c>
      <c r="W30" s="13">
        <f t="shared" si="0"/>
        <v>130.69999999999999</v>
      </c>
      <c r="X30" s="18"/>
      <c r="Y30" s="2">
        <f t="shared" si="1"/>
        <v>19605</v>
      </c>
    </row>
    <row r="31" spans="1:29" ht="30" x14ac:dyDescent="0.25">
      <c r="A31" s="1">
        <v>5</v>
      </c>
      <c r="B31" s="1">
        <v>14896</v>
      </c>
      <c r="C31" s="11" t="s">
        <v>53</v>
      </c>
      <c r="D31" s="12" t="s">
        <v>26</v>
      </c>
      <c r="E31" s="10">
        <v>100</v>
      </c>
      <c r="L31" s="4">
        <v>130</v>
      </c>
      <c r="M31" s="4">
        <v>135</v>
      </c>
      <c r="N31" s="4">
        <v>130</v>
      </c>
      <c r="V31" s="4">
        <v>44.81</v>
      </c>
      <c r="W31" s="13">
        <f t="shared" si="0"/>
        <v>109.9525</v>
      </c>
      <c r="X31" s="18"/>
      <c r="Y31" s="2">
        <f t="shared" si="1"/>
        <v>10995.25</v>
      </c>
    </row>
    <row r="32" spans="1:29" ht="45" x14ac:dyDescent="0.25">
      <c r="A32" s="1">
        <v>5</v>
      </c>
      <c r="B32" s="1">
        <v>36847</v>
      </c>
      <c r="C32" s="11" t="s">
        <v>54</v>
      </c>
      <c r="D32" s="12" t="s">
        <v>26</v>
      </c>
      <c r="E32" s="10">
        <v>100</v>
      </c>
      <c r="L32" s="4">
        <v>130</v>
      </c>
      <c r="M32" s="4">
        <v>195</v>
      </c>
      <c r="N32" s="4">
        <v>130</v>
      </c>
      <c r="V32" s="4">
        <v>67.8</v>
      </c>
      <c r="W32" s="13">
        <f t="shared" si="0"/>
        <v>130.69999999999999</v>
      </c>
      <c r="Y32" s="2">
        <f t="shared" si="1"/>
        <v>13069.999999999998</v>
      </c>
    </row>
    <row r="33" spans="1:25" ht="30" x14ac:dyDescent="0.25">
      <c r="A33" s="1">
        <v>6</v>
      </c>
      <c r="B33" s="1">
        <v>14896</v>
      </c>
      <c r="C33" s="11" t="s">
        <v>55</v>
      </c>
      <c r="D33" s="12" t="s">
        <v>26</v>
      </c>
      <c r="E33" s="10">
        <v>100</v>
      </c>
      <c r="L33" s="4">
        <v>130</v>
      </c>
      <c r="M33" s="4">
        <v>125</v>
      </c>
      <c r="N33" s="4">
        <v>130</v>
      </c>
      <c r="V33" s="4">
        <v>62.26</v>
      </c>
      <c r="W33" s="13">
        <f t="shared" si="0"/>
        <v>111.815</v>
      </c>
      <c r="Y33" s="2">
        <f t="shared" si="1"/>
        <v>11181.5</v>
      </c>
    </row>
    <row r="34" spans="1:25" ht="45" x14ac:dyDescent="0.25">
      <c r="A34" s="1">
        <v>6</v>
      </c>
      <c r="B34" s="1">
        <v>36847</v>
      </c>
      <c r="C34" s="11" t="s">
        <v>56</v>
      </c>
      <c r="D34" s="12" t="s">
        <v>26</v>
      </c>
      <c r="E34" s="10">
        <v>100</v>
      </c>
      <c r="L34" s="4">
        <v>130</v>
      </c>
      <c r="M34" s="4">
        <v>195</v>
      </c>
      <c r="N34" s="4">
        <v>130</v>
      </c>
      <c r="V34" s="4">
        <v>62.26</v>
      </c>
      <c r="W34" s="13">
        <f t="shared" si="0"/>
        <v>129.315</v>
      </c>
      <c r="Y34" s="2">
        <f t="shared" si="1"/>
        <v>12931.5</v>
      </c>
    </row>
    <row r="35" spans="1:25" ht="30" x14ac:dyDescent="0.25">
      <c r="A35" s="1">
        <v>7</v>
      </c>
      <c r="B35" s="1">
        <v>14896</v>
      </c>
      <c r="C35" s="11" t="s">
        <v>57</v>
      </c>
      <c r="D35" s="12" t="s">
        <v>26</v>
      </c>
      <c r="E35" s="10">
        <v>120</v>
      </c>
      <c r="L35" s="4">
        <v>130</v>
      </c>
      <c r="M35" s="4">
        <v>135</v>
      </c>
      <c r="N35" s="4">
        <v>130</v>
      </c>
      <c r="V35" s="4">
        <v>70.099999999999994</v>
      </c>
      <c r="W35" s="13">
        <f t="shared" ref="W35:W64" si="2">AVERAGE(F35:V35)</f>
        <v>116.27500000000001</v>
      </c>
      <c r="Y35" s="2">
        <f t="shared" ref="Y35:Y64" si="3">E35*W35</f>
        <v>13953</v>
      </c>
    </row>
    <row r="36" spans="1:25" ht="45" x14ac:dyDescent="0.25">
      <c r="A36" s="1">
        <v>7</v>
      </c>
      <c r="B36" s="1">
        <v>36847</v>
      </c>
      <c r="C36" s="11" t="s">
        <v>58</v>
      </c>
      <c r="D36" s="12" t="s">
        <v>26</v>
      </c>
      <c r="E36" s="10">
        <v>120</v>
      </c>
      <c r="L36" s="4">
        <v>130</v>
      </c>
      <c r="M36" s="4">
        <v>195</v>
      </c>
      <c r="N36" s="4">
        <v>130</v>
      </c>
      <c r="V36" s="4">
        <v>67.8</v>
      </c>
      <c r="W36" s="13">
        <f t="shared" si="2"/>
        <v>130.69999999999999</v>
      </c>
      <c r="Y36" s="2">
        <f t="shared" si="3"/>
        <v>15683.999999999998</v>
      </c>
    </row>
    <row r="37" spans="1:25" ht="30" x14ac:dyDescent="0.25">
      <c r="A37" s="1">
        <v>8</v>
      </c>
      <c r="B37" s="1">
        <v>14896</v>
      </c>
      <c r="C37" s="11" t="s">
        <v>59</v>
      </c>
      <c r="D37" s="12" t="s">
        <v>26</v>
      </c>
      <c r="E37" s="10">
        <v>120</v>
      </c>
      <c r="L37" s="4">
        <v>130</v>
      </c>
      <c r="M37" s="4">
        <v>120</v>
      </c>
      <c r="N37" s="4">
        <v>130</v>
      </c>
      <c r="V37" s="4">
        <v>70.099999999999994</v>
      </c>
      <c r="W37" s="13">
        <f t="shared" si="2"/>
        <v>112.52500000000001</v>
      </c>
      <c r="Y37" s="2">
        <f t="shared" si="3"/>
        <v>13503</v>
      </c>
    </row>
    <row r="38" spans="1:25" ht="45" x14ac:dyDescent="0.25">
      <c r="A38" s="1">
        <v>8</v>
      </c>
      <c r="B38" s="1">
        <v>36847</v>
      </c>
      <c r="C38" s="11" t="s">
        <v>60</v>
      </c>
      <c r="D38" s="12" t="s">
        <v>26</v>
      </c>
      <c r="E38" s="10">
        <v>120</v>
      </c>
      <c r="L38" s="4">
        <v>130</v>
      </c>
      <c r="M38" s="4">
        <v>195</v>
      </c>
      <c r="N38" s="4">
        <v>130</v>
      </c>
      <c r="V38" s="4">
        <v>70.099999999999994</v>
      </c>
      <c r="W38" s="13">
        <f t="shared" si="2"/>
        <v>131.27500000000001</v>
      </c>
      <c r="Y38" s="2">
        <f t="shared" si="3"/>
        <v>15753</v>
      </c>
    </row>
    <row r="39" spans="1:25" ht="30" x14ac:dyDescent="0.25">
      <c r="A39" s="1">
        <v>9</v>
      </c>
      <c r="B39" s="1">
        <v>14896</v>
      </c>
      <c r="C39" s="11" t="s">
        <v>61</v>
      </c>
      <c r="D39" s="12" t="s">
        <v>26</v>
      </c>
      <c r="E39" s="10">
        <v>100</v>
      </c>
      <c r="L39" s="4">
        <v>130</v>
      </c>
      <c r="M39" s="4">
        <v>135</v>
      </c>
      <c r="N39" s="4">
        <v>130</v>
      </c>
      <c r="V39" s="4">
        <v>74.69</v>
      </c>
      <c r="W39" s="13">
        <f t="shared" si="2"/>
        <v>117.4225</v>
      </c>
      <c r="Y39" s="2">
        <f t="shared" si="3"/>
        <v>11742.25</v>
      </c>
    </row>
    <row r="40" spans="1:25" ht="30" x14ac:dyDescent="0.25">
      <c r="A40" s="1">
        <v>9</v>
      </c>
      <c r="B40" s="1">
        <v>36847</v>
      </c>
      <c r="C40" s="11" t="s">
        <v>62</v>
      </c>
      <c r="D40" s="12" t="s">
        <v>26</v>
      </c>
      <c r="E40" s="10">
        <v>100</v>
      </c>
      <c r="L40" s="4">
        <v>130</v>
      </c>
      <c r="M40" s="4">
        <v>190</v>
      </c>
      <c r="N40" s="4">
        <v>130</v>
      </c>
      <c r="V40" s="4">
        <v>70.099999999999994</v>
      </c>
      <c r="W40" s="13">
        <f t="shared" si="2"/>
        <v>130.02500000000001</v>
      </c>
      <c r="Y40" s="2">
        <f t="shared" si="3"/>
        <v>13002.5</v>
      </c>
    </row>
    <row r="41" spans="1:25" ht="45" x14ac:dyDescent="0.25">
      <c r="A41" s="1">
        <v>10</v>
      </c>
      <c r="B41" s="1">
        <v>14896</v>
      </c>
      <c r="C41" s="11" t="s">
        <v>63</v>
      </c>
      <c r="D41" s="12" t="s">
        <v>26</v>
      </c>
      <c r="E41" s="10">
        <v>50</v>
      </c>
      <c r="L41" s="4">
        <v>130</v>
      </c>
      <c r="M41" s="4">
        <v>120</v>
      </c>
      <c r="N41" s="4">
        <v>130</v>
      </c>
      <c r="V41" s="4">
        <v>103.42</v>
      </c>
      <c r="W41" s="13">
        <f t="shared" si="2"/>
        <v>120.855</v>
      </c>
      <c r="Y41" s="2">
        <f t="shared" si="3"/>
        <v>6042.75</v>
      </c>
    </row>
    <row r="42" spans="1:25" x14ac:dyDescent="0.25">
      <c r="C42" s="11"/>
      <c r="D42" s="12" t="s">
        <v>26</v>
      </c>
      <c r="E42" s="10"/>
      <c r="W42" s="13" t="e">
        <f t="shared" si="2"/>
        <v>#DIV/0!</v>
      </c>
      <c r="Y42" s="2" t="e">
        <f t="shared" si="3"/>
        <v>#DIV/0!</v>
      </c>
    </row>
    <row r="43" spans="1:25" ht="60" x14ac:dyDescent="0.25">
      <c r="A43" s="1">
        <v>12</v>
      </c>
      <c r="B43" s="1">
        <v>36842</v>
      </c>
      <c r="C43" s="11" t="s">
        <v>64</v>
      </c>
      <c r="D43" s="12" t="s">
        <v>26</v>
      </c>
      <c r="E43" s="10">
        <v>60</v>
      </c>
      <c r="L43" s="4">
        <v>130</v>
      </c>
      <c r="M43" s="4">
        <v>135</v>
      </c>
      <c r="N43" s="4">
        <v>130</v>
      </c>
      <c r="V43" s="4">
        <v>99.99</v>
      </c>
      <c r="W43" s="13">
        <f t="shared" si="2"/>
        <v>123.7475</v>
      </c>
      <c r="Y43" s="2">
        <f t="shared" si="3"/>
        <v>7424.85</v>
      </c>
    </row>
    <row r="44" spans="1:25" x14ac:dyDescent="0.25">
      <c r="C44" s="11"/>
      <c r="D44" s="12" t="s">
        <v>26</v>
      </c>
      <c r="E44" s="10"/>
      <c r="W44" s="13" t="e">
        <f t="shared" si="2"/>
        <v>#DIV/0!</v>
      </c>
      <c r="Y44" s="2" t="e">
        <f t="shared" si="3"/>
        <v>#DIV/0!</v>
      </c>
    </row>
    <row r="45" spans="1:25" ht="60" x14ac:dyDescent="0.25">
      <c r="A45" s="1">
        <v>14</v>
      </c>
      <c r="B45" s="1">
        <v>18529</v>
      </c>
      <c r="C45" s="11" t="s">
        <v>65</v>
      </c>
      <c r="D45" s="12" t="s">
        <v>26</v>
      </c>
      <c r="E45" s="10">
        <v>150</v>
      </c>
      <c r="J45" s="4">
        <v>140</v>
      </c>
      <c r="K45" s="4">
        <v>120</v>
      </c>
      <c r="O45" s="4">
        <v>75</v>
      </c>
      <c r="V45" s="4">
        <v>86.19</v>
      </c>
      <c r="W45" s="13">
        <f t="shared" si="2"/>
        <v>105.2975</v>
      </c>
      <c r="Y45" s="2">
        <f t="shared" si="3"/>
        <v>15794.625</v>
      </c>
    </row>
    <row r="46" spans="1:25" ht="45" x14ac:dyDescent="0.25">
      <c r="A46" s="1">
        <v>15</v>
      </c>
      <c r="B46" s="1">
        <v>36845</v>
      </c>
      <c r="C46" s="11" t="s">
        <v>66</v>
      </c>
      <c r="D46" s="12" t="s">
        <v>26</v>
      </c>
      <c r="E46" s="10">
        <v>120</v>
      </c>
      <c r="K46" s="4">
        <v>120</v>
      </c>
      <c r="O46" s="4">
        <v>120</v>
      </c>
      <c r="P46" s="4">
        <v>50</v>
      </c>
      <c r="V46" s="4">
        <v>194.98</v>
      </c>
      <c r="W46" s="13">
        <f t="shared" si="2"/>
        <v>121.245</v>
      </c>
      <c r="Y46" s="2">
        <f t="shared" si="3"/>
        <v>14549.400000000001</v>
      </c>
    </row>
    <row r="47" spans="1:25" ht="45" x14ac:dyDescent="0.25">
      <c r="A47" s="1">
        <v>16</v>
      </c>
      <c r="B47" s="1">
        <v>14896</v>
      </c>
      <c r="C47" s="11" t="s">
        <v>67</v>
      </c>
      <c r="D47" s="12" t="s">
        <v>26</v>
      </c>
      <c r="E47" s="10">
        <v>100</v>
      </c>
      <c r="M47" s="4">
        <v>135</v>
      </c>
      <c r="Q47" s="4">
        <v>140</v>
      </c>
      <c r="R47" s="4">
        <v>130</v>
      </c>
      <c r="V47" s="4">
        <v>16</v>
      </c>
      <c r="W47" s="13">
        <f t="shared" si="2"/>
        <v>105.25</v>
      </c>
      <c r="Y47" s="2">
        <f t="shared" si="3"/>
        <v>10525</v>
      </c>
    </row>
    <row r="48" spans="1:25" ht="45" x14ac:dyDescent="0.25">
      <c r="A48" s="1">
        <v>16</v>
      </c>
      <c r="B48" s="1">
        <v>36847</v>
      </c>
      <c r="C48" s="11" t="s">
        <v>68</v>
      </c>
      <c r="D48" s="12" t="s">
        <v>26</v>
      </c>
      <c r="E48" s="10">
        <v>100</v>
      </c>
      <c r="M48" s="4">
        <v>195</v>
      </c>
      <c r="Q48" s="4">
        <v>140</v>
      </c>
      <c r="R48" s="4">
        <v>130</v>
      </c>
      <c r="V48" s="4">
        <v>70.099999999999994</v>
      </c>
      <c r="W48" s="13">
        <f t="shared" si="2"/>
        <v>133.77500000000001</v>
      </c>
      <c r="Y48" s="2">
        <f t="shared" si="3"/>
        <v>13377.5</v>
      </c>
    </row>
    <row r="49" spans="1:25" ht="30" x14ac:dyDescent="0.25">
      <c r="A49" s="1">
        <v>17</v>
      </c>
      <c r="B49" s="1">
        <v>14896</v>
      </c>
      <c r="C49" s="11" t="s">
        <v>69</v>
      </c>
      <c r="D49" s="12" t="s">
        <v>26</v>
      </c>
      <c r="E49" s="10">
        <v>80</v>
      </c>
      <c r="M49" s="4">
        <v>115</v>
      </c>
      <c r="N49" s="4">
        <v>120</v>
      </c>
      <c r="Q49" s="4">
        <v>160</v>
      </c>
      <c r="V49" s="4">
        <v>97.68</v>
      </c>
      <c r="W49" s="13">
        <f t="shared" si="2"/>
        <v>123.17</v>
      </c>
      <c r="Y49" s="2">
        <f t="shared" si="3"/>
        <v>9853.6</v>
      </c>
    </row>
    <row r="50" spans="1:25" ht="30" x14ac:dyDescent="0.25">
      <c r="A50" s="1">
        <v>17</v>
      </c>
      <c r="B50" s="1">
        <v>36847</v>
      </c>
      <c r="C50" s="11" t="s">
        <v>70</v>
      </c>
      <c r="D50" s="12" t="s">
        <v>26</v>
      </c>
      <c r="E50" s="10">
        <v>80</v>
      </c>
      <c r="M50" s="4">
        <v>145</v>
      </c>
      <c r="N50" s="4">
        <v>120</v>
      </c>
      <c r="Q50" s="4">
        <v>160</v>
      </c>
      <c r="V50" s="4">
        <v>86.19</v>
      </c>
      <c r="W50" s="13">
        <f t="shared" si="2"/>
        <v>127.7975</v>
      </c>
      <c r="Y50" s="2">
        <f t="shared" si="3"/>
        <v>10223.799999999999</v>
      </c>
    </row>
    <row r="51" spans="1:25" ht="45" x14ac:dyDescent="0.25">
      <c r="A51" s="1">
        <v>1</v>
      </c>
      <c r="B51" s="1">
        <v>14896</v>
      </c>
      <c r="C51" s="11" t="s">
        <v>71</v>
      </c>
      <c r="D51" s="12" t="s">
        <v>26</v>
      </c>
      <c r="E51" s="10">
        <v>100</v>
      </c>
      <c r="M51" s="4">
        <v>95</v>
      </c>
      <c r="N51" s="4">
        <v>110</v>
      </c>
      <c r="Q51" s="4">
        <v>120</v>
      </c>
      <c r="V51" s="4">
        <v>23</v>
      </c>
      <c r="W51" s="13">
        <f t="shared" si="2"/>
        <v>87</v>
      </c>
      <c r="Y51" s="2">
        <f t="shared" si="3"/>
        <v>8700</v>
      </c>
    </row>
    <row r="52" spans="1:25" ht="60" x14ac:dyDescent="0.25">
      <c r="A52" s="1">
        <v>1</v>
      </c>
      <c r="B52" s="1">
        <v>36847</v>
      </c>
      <c r="C52" s="11" t="s">
        <v>72</v>
      </c>
      <c r="D52" s="12" t="s">
        <v>26</v>
      </c>
      <c r="E52" s="10">
        <v>100</v>
      </c>
      <c r="M52" s="4">
        <v>115</v>
      </c>
      <c r="N52" s="4">
        <v>110</v>
      </c>
      <c r="Q52" s="4">
        <v>120</v>
      </c>
      <c r="V52" s="4">
        <v>23</v>
      </c>
      <c r="W52" s="13">
        <f t="shared" si="2"/>
        <v>92</v>
      </c>
      <c r="Y52" s="2">
        <f t="shared" si="3"/>
        <v>9200</v>
      </c>
    </row>
    <row r="53" spans="1:25" ht="45" x14ac:dyDescent="0.25">
      <c r="A53" s="1">
        <v>2</v>
      </c>
      <c r="B53" s="1">
        <v>14896</v>
      </c>
      <c r="C53" s="11" t="s">
        <v>73</v>
      </c>
      <c r="D53" s="12" t="s">
        <v>26</v>
      </c>
      <c r="E53" s="10">
        <v>120</v>
      </c>
      <c r="M53" s="4">
        <v>95</v>
      </c>
      <c r="N53" s="4">
        <v>110</v>
      </c>
      <c r="Q53" s="4">
        <v>120</v>
      </c>
      <c r="V53" s="4">
        <v>28</v>
      </c>
      <c r="W53" s="13">
        <f t="shared" si="2"/>
        <v>88.25</v>
      </c>
      <c r="Y53" s="2">
        <f t="shared" si="3"/>
        <v>10590</v>
      </c>
    </row>
    <row r="54" spans="1:25" ht="60" x14ac:dyDescent="0.25">
      <c r="A54" s="1">
        <v>2</v>
      </c>
      <c r="B54" s="1">
        <v>36847</v>
      </c>
      <c r="C54" s="11" t="s">
        <v>74</v>
      </c>
      <c r="D54" s="12" t="s">
        <v>26</v>
      </c>
      <c r="E54" s="10">
        <v>120</v>
      </c>
      <c r="M54" s="4">
        <v>115</v>
      </c>
      <c r="N54" s="4">
        <v>110</v>
      </c>
      <c r="Q54" s="4">
        <v>120</v>
      </c>
      <c r="V54" s="4">
        <v>28</v>
      </c>
      <c r="W54" s="13">
        <f t="shared" si="2"/>
        <v>93.25</v>
      </c>
      <c r="Y54" s="2">
        <f t="shared" si="3"/>
        <v>11190</v>
      </c>
    </row>
    <row r="55" spans="1:25" ht="45" x14ac:dyDescent="0.25">
      <c r="A55" s="1">
        <v>3</v>
      </c>
      <c r="B55" s="1">
        <v>14896</v>
      </c>
      <c r="C55" s="11" t="s">
        <v>75</v>
      </c>
      <c r="D55" s="12" t="s">
        <v>26</v>
      </c>
      <c r="E55" s="10">
        <v>90</v>
      </c>
      <c r="M55" s="4">
        <v>95</v>
      </c>
      <c r="N55" s="4">
        <v>110</v>
      </c>
      <c r="Q55" s="4">
        <v>120</v>
      </c>
      <c r="V55" s="4">
        <v>66.73</v>
      </c>
      <c r="W55" s="13">
        <f t="shared" si="2"/>
        <v>97.932500000000005</v>
      </c>
      <c r="Y55" s="2">
        <f t="shared" si="3"/>
        <v>8813.9250000000011</v>
      </c>
    </row>
    <row r="56" spans="1:25" ht="60" x14ac:dyDescent="0.25">
      <c r="A56" s="1">
        <v>3</v>
      </c>
      <c r="B56" s="1">
        <v>36847</v>
      </c>
      <c r="C56" s="11" t="s">
        <v>76</v>
      </c>
      <c r="D56" s="12" t="s">
        <v>26</v>
      </c>
      <c r="E56" s="10">
        <v>90</v>
      </c>
      <c r="M56" s="4">
        <v>115</v>
      </c>
      <c r="N56" s="4">
        <v>110</v>
      </c>
      <c r="Q56" s="4">
        <v>120</v>
      </c>
      <c r="V56" s="4">
        <v>66.73</v>
      </c>
      <c r="W56" s="13">
        <f t="shared" si="2"/>
        <v>102.9325</v>
      </c>
      <c r="Y56" s="2">
        <f t="shared" si="3"/>
        <v>9263.9250000000011</v>
      </c>
    </row>
    <row r="57" spans="1:25" ht="45" x14ac:dyDescent="0.25">
      <c r="A57" s="1">
        <v>4</v>
      </c>
      <c r="B57" s="1">
        <v>14896</v>
      </c>
      <c r="C57" s="11" t="s">
        <v>77</v>
      </c>
      <c r="D57" s="12" t="s">
        <v>26</v>
      </c>
      <c r="E57" s="10">
        <v>90</v>
      </c>
      <c r="M57" s="4">
        <v>95</v>
      </c>
      <c r="N57" s="4">
        <v>110</v>
      </c>
      <c r="Q57" s="4">
        <v>120</v>
      </c>
      <c r="V57" s="4">
        <v>66.73</v>
      </c>
      <c r="W57" s="13">
        <f t="shared" si="2"/>
        <v>97.932500000000005</v>
      </c>
      <c r="Y57" s="2">
        <f t="shared" si="3"/>
        <v>8813.9250000000011</v>
      </c>
    </row>
    <row r="58" spans="1:25" ht="60" x14ac:dyDescent="0.25">
      <c r="A58" s="1">
        <v>4</v>
      </c>
      <c r="B58" s="1">
        <v>36847</v>
      </c>
      <c r="C58" s="11" t="s">
        <v>78</v>
      </c>
      <c r="D58" s="12" t="s">
        <v>26</v>
      </c>
      <c r="E58" s="10">
        <v>90</v>
      </c>
      <c r="M58" s="4">
        <v>115</v>
      </c>
      <c r="N58" s="4">
        <v>110</v>
      </c>
      <c r="Q58" s="4">
        <v>120</v>
      </c>
      <c r="V58" s="4">
        <v>66.73</v>
      </c>
      <c r="W58" s="13">
        <f t="shared" si="2"/>
        <v>102.9325</v>
      </c>
      <c r="Y58" s="2">
        <f t="shared" si="3"/>
        <v>9263.9250000000011</v>
      </c>
    </row>
    <row r="59" spans="1:25" ht="45" x14ac:dyDescent="0.25">
      <c r="A59" s="1">
        <v>5</v>
      </c>
      <c r="B59" s="1">
        <v>14896</v>
      </c>
      <c r="C59" s="11" t="s">
        <v>79</v>
      </c>
      <c r="D59" s="12" t="s">
        <v>26</v>
      </c>
      <c r="E59" s="10">
        <v>60</v>
      </c>
      <c r="M59" s="4">
        <v>95</v>
      </c>
      <c r="N59" s="4">
        <v>110</v>
      </c>
      <c r="Q59" s="4">
        <v>120</v>
      </c>
      <c r="V59" s="4">
        <v>71.86</v>
      </c>
      <c r="W59" s="13">
        <f t="shared" si="2"/>
        <v>99.215000000000003</v>
      </c>
      <c r="Y59" s="2">
        <f t="shared" si="3"/>
        <v>5952.9000000000005</v>
      </c>
    </row>
    <row r="60" spans="1:25" ht="60" x14ac:dyDescent="0.25">
      <c r="A60" s="1">
        <v>5</v>
      </c>
      <c r="B60" s="1">
        <v>36847</v>
      </c>
      <c r="C60" s="11" t="s">
        <v>80</v>
      </c>
      <c r="D60" s="12" t="s">
        <v>26</v>
      </c>
      <c r="E60" s="10">
        <v>60</v>
      </c>
      <c r="M60" s="4">
        <v>115</v>
      </c>
      <c r="N60" s="4">
        <v>110</v>
      </c>
      <c r="Q60" s="4">
        <v>120</v>
      </c>
      <c r="V60" s="4">
        <v>71.86</v>
      </c>
      <c r="W60" s="13">
        <f t="shared" si="2"/>
        <v>104.215</v>
      </c>
      <c r="Y60" s="2">
        <f t="shared" si="3"/>
        <v>6252.9000000000005</v>
      </c>
    </row>
    <row r="61" spans="1:25" ht="45" x14ac:dyDescent="0.25">
      <c r="A61" s="1">
        <v>6</v>
      </c>
      <c r="B61" s="1">
        <v>14896</v>
      </c>
      <c r="C61" s="11" t="s">
        <v>81</v>
      </c>
      <c r="D61" s="12" t="s">
        <v>26</v>
      </c>
      <c r="E61" s="10">
        <v>120</v>
      </c>
      <c r="M61" s="4">
        <v>95</v>
      </c>
      <c r="N61" s="4">
        <v>110</v>
      </c>
      <c r="Q61" s="4">
        <v>140</v>
      </c>
      <c r="V61" s="4">
        <v>33</v>
      </c>
      <c r="W61" s="13">
        <f t="shared" si="2"/>
        <v>94.5</v>
      </c>
      <c r="Y61" s="2">
        <f t="shared" si="3"/>
        <v>11340</v>
      </c>
    </row>
    <row r="62" spans="1:25" ht="60" x14ac:dyDescent="0.25">
      <c r="A62" s="1">
        <v>6</v>
      </c>
      <c r="B62" s="1">
        <v>36847</v>
      </c>
      <c r="C62" s="11" t="s">
        <v>82</v>
      </c>
      <c r="D62" s="12" t="s">
        <v>26</v>
      </c>
      <c r="E62" s="10">
        <v>120</v>
      </c>
      <c r="M62" s="4">
        <v>115</v>
      </c>
      <c r="N62" s="4">
        <v>110</v>
      </c>
      <c r="Q62" s="4">
        <v>140</v>
      </c>
      <c r="V62" s="4">
        <v>33</v>
      </c>
      <c r="W62" s="13">
        <f t="shared" si="2"/>
        <v>99.5</v>
      </c>
      <c r="Y62" s="2">
        <f t="shared" si="3"/>
        <v>11940</v>
      </c>
    </row>
    <row r="63" spans="1:25" ht="60" x14ac:dyDescent="0.25">
      <c r="A63" s="1">
        <v>8</v>
      </c>
      <c r="B63" s="1">
        <v>18529</v>
      </c>
      <c r="C63" s="11" t="s">
        <v>83</v>
      </c>
      <c r="D63" s="12" t="s">
        <v>26</v>
      </c>
      <c r="E63" s="10">
        <v>250</v>
      </c>
      <c r="K63" s="4">
        <v>110</v>
      </c>
      <c r="O63" s="4">
        <v>75</v>
      </c>
      <c r="P63" s="4">
        <v>150</v>
      </c>
      <c r="V63" s="4">
        <v>94.73</v>
      </c>
      <c r="W63" s="13">
        <f t="shared" si="2"/>
        <v>107.4325</v>
      </c>
      <c r="Y63" s="2">
        <f t="shared" si="3"/>
        <v>26858.125</v>
      </c>
    </row>
    <row r="64" spans="1:25" ht="45" x14ac:dyDescent="0.25">
      <c r="A64" s="1">
        <v>9</v>
      </c>
      <c r="B64" s="1">
        <v>36837</v>
      </c>
      <c r="C64" s="11" t="s">
        <v>84</v>
      </c>
      <c r="D64" s="12" t="s">
        <v>26</v>
      </c>
      <c r="E64" s="10">
        <v>60</v>
      </c>
      <c r="G64" s="4">
        <v>150</v>
      </c>
      <c r="I64" s="4">
        <v>144</v>
      </c>
      <c r="Q64" s="4">
        <v>140</v>
      </c>
      <c r="V64" s="4">
        <v>143.35</v>
      </c>
      <c r="W64" s="13">
        <f t="shared" si="2"/>
        <v>144.33750000000001</v>
      </c>
      <c r="Y64" s="2">
        <f t="shared" si="3"/>
        <v>8660.25</v>
      </c>
    </row>
    <row r="65" spans="23:23" x14ac:dyDescent="0.25">
      <c r="W65" s="13"/>
    </row>
    <row r="66" spans="23:23" x14ac:dyDescent="0.25">
      <c r="W66" s="13"/>
    </row>
    <row r="67" spans="23:23" x14ac:dyDescent="0.25">
      <c r="W67" s="13"/>
    </row>
    <row r="68" spans="23:23" x14ac:dyDescent="0.25">
      <c r="W68" s="13"/>
    </row>
    <row r="69" spans="23:23" x14ac:dyDescent="0.25">
      <c r="W69" s="13"/>
    </row>
    <row r="70" spans="23:23" x14ac:dyDescent="0.25">
      <c r="W70" s="13"/>
    </row>
    <row r="71" spans="23:23" x14ac:dyDescent="0.25">
      <c r="W71" s="13"/>
    </row>
    <row r="72" spans="23:23" x14ac:dyDescent="0.25">
      <c r="W72" s="13"/>
    </row>
    <row r="73" spans="23:23" x14ac:dyDescent="0.25">
      <c r="W73" s="13"/>
    </row>
    <row r="74" spans="23:23" x14ac:dyDescent="0.25">
      <c r="W74" s="13"/>
    </row>
    <row r="75" spans="23:23" x14ac:dyDescent="0.25">
      <c r="W75" s="13"/>
    </row>
    <row r="76" spans="23:23" x14ac:dyDescent="0.25">
      <c r="W76" s="13"/>
    </row>
    <row r="77" spans="23:23" x14ac:dyDescent="0.25">
      <c r="W77" s="13"/>
    </row>
    <row r="78" spans="23:23" x14ac:dyDescent="0.25">
      <c r="W78" s="13"/>
    </row>
    <row r="79" spans="23:23" x14ac:dyDescent="0.25">
      <c r="W79" s="13"/>
    </row>
    <row r="80" spans="23:23" x14ac:dyDescent="0.25">
      <c r="W80" s="13"/>
    </row>
    <row r="81" spans="23:23" x14ac:dyDescent="0.25">
      <c r="W81" s="13"/>
    </row>
    <row r="82" spans="23:23" x14ac:dyDescent="0.25">
      <c r="W82" s="13"/>
    </row>
    <row r="83" spans="23:23" x14ac:dyDescent="0.25">
      <c r="W83" s="13"/>
    </row>
    <row r="84" spans="23:23" x14ac:dyDescent="0.25">
      <c r="W84" s="13"/>
    </row>
    <row r="85" spans="23:23" x14ac:dyDescent="0.25">
      <c r="W85" s="13"/>
    </row>
    <row r="86" spans="23:23" x14ac:dyDescent="0.25">
      <c r="W86" s="13"/>
    </row>
    <row r="87" spans="23:23" x14ac:dyDescent="0.25">
      <c r="W87" s="13"/>
    </row>
    <row r="88" spans="23:23" x14ac:dyDescent="0.25">
      <c r="W88" s="13"/>
    </row>
    <row r="89" spans="23:23" x14ac:dyDescent="0.25">
      <c r="W89" s="13"/>
    </row>
    <row r="90" spans="23:23" x14ac:dyDescent="0.25">
      <c r="W90" s="13"/>
    </row>
    <row r="91" spans="23:23" x14ac:dyDescent="0.25">
      <c r="W91" s="13"/>
    </row>
    <row r="92" spans="23:23" x14ac:dyDescent="0.25">
      <c r="W92" s="13"/>
    </row>
    <row r="93" spans="23:23" x14ac:dyDescent="0.25">
      <c r="W93" s="13"/>
    </row>
    <row r="94" spans="23:23" x14ac:dyDescent="0.25">
      <c r="W94" s="13"/>
    </row>
    <row r="95" spans="23:23" x14ac:dyDescent="0.25">
      <c r="W95" s="13"/>
    </row>
  </sheetData>
  <mergeCells count="1">
    <mergeCell ref="A1:W1"/>
  </mergeCells>
  <pageMargins left="0.78749999999999998" right="0.78749999999999998" top="1.05277777777778" bottom="1.05277777777778" header="0.78749999999999998" footer="0.78749999999999998"/>
  <pageSetup paperSize="9" fitToHeight="8" orientation="landscape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workbookViewId="0"/>
  </sheetViews>
  <sheetFormatPr defaultColWidth="11.7109375" defaultRowHeight="15" x14ac:dyDescent="0.25"/>
  <sheetData>
    <row r="1" spans="1:8" x14ac:dyDescent="0.25">
      <c r="A1">
        <v>1</v>
      </c>
      <c r="B1">
        <v>2</v>
      </c>
      <c r="C1">
        <v>3</v>
      </c>
      <c r="D1">
        <v>4</v>
      </c>
      <c r="E1" s="20" t="s">
        <v>85</v>
      </c>
      <c r="F1">
        <v>6</v>
      </c>
      <c r="G1" s="20" t="s">
        <v>86</v>
      </c>
      <c r="H1">
        <v>8</v>
      </c>
    </row>
    <row r="3" spans="1:8" x14ac:dyDescent="0.25">
      <c r="A3" s="21">
        <v>1</v>
      </c>
      <c r="B3" s="22">
        <v>1</v>
      </c>
      <c r="C3" s="21">
        <v>1</v>
      </c>
      <c r="D3" s="21">
        <v>1</v>
      </c>
      <c r="F3" s="21">
        <v>1</v>
      </c>
      <c r="H3" s="21">
        <v>1</v>
      </c>
    </row>
    <row r="4" spans="1:8" x14ac:dyDescent="0.25">
      <c r="A4" s="21">
        <v>2</v>
      </c>
      <c r="B4" s="22">
        <v>2</v>
      </c>
      <c r="C4" s="21">
        <v>2</v>
      </c>
      <c r="D4" s="21">
        <v>2</v>
      </c>
      <c r="F4" s="21">
        <v>2</v>
      </c>
      <c r="H4" s="21">
        <v>2</v>
      </c>
    </row>
    <row r="5" spans="1:8" x14ac:dyDescent="0.25">
      <c r="A5" s="21">
        <v>3</v>
      </c>
      <c r="B5" s="22">
        <v>3</v>
      </c>
      <c r="C5" s="21">
        <v>3</v>
      </c>
      <c r="D5" s="21">
        <v>3</v>
      </c>
      <c r="F5" s="21">
        <v>3</v>
      </c>
      <c r="H5" s="21">
        <v>3</v>
      </c>
    </row>
    <row r="6" spans="1:8" x14ac:dyDescent="0.25">
      <c r="A6" s="21">
        <v>4</v>
      </c>
      <c r="B6" s="22">
        <v>4</v>
      </c>
      <c r="C6" s="21">
        <v>4</v>
      </c>
      <c r="D6" s="21">
        <v>4</v>
      </c>
      <c r="F6" s="21">
        <v>4</v>
      </c>
      <c r="H6" s="21">
        <v>4</v>
      </c>
    </row>
    <row r="7" spans="1:8" x14ac:dyDescent="0.25">
      <c r="A7" s="21">
        <v>5</v>
      </c>
      <c r="B7" s="22">
        <v>5</v>
      </c>
      <c r="C7" s="21">
        <v>5</v>
      </c>
      <c r="D7" s="21">
        <v>5</v>
      </c>
      <c r="F7" s="21">
        <v>5</v>
      </c>
      <c r="H7" s="21">
        <v>5</v>
      </c>
    </row>
    <row r="8" spans="1:8" x14ac:dyDescent="0.25">
      <c r="A8" s="21">
        <v>6</v>
      </c>
      <c r="B8" s="22">
        <v>6</v>
      </c>
      <c r="C8" s="21">
        <v>6</v>
      </c>
      <c r="D8" s="21">
        <v>6</v>
      </c>
      <c r="F8" s="21">
        <v>6</v>
      </c>
      <c r="H8" s="21">
        <v>6</v>
      </c>
    </row>
    <row r="9" spans="1:8" x14ac:dyDescent="0.25">
      <c r="A9" s="21" t="s">
        <v>87</v>
      </c>
      <c r="B9" s="22">
        <v>7</v>
      </c>
      <c r="C9" s="21">
        <v>7</v>
      </c>
      <c r="D9" s="21">
        <v>7</v>
      </c>
      <c r="F9" s="21">
        <v>7</v>
      </c>
      <c r="H9" s="20" t="s">
        <v>87</v>
      </c>
    </row>
    <row r="10" spans="1:8" x14ac:dyDescent="0.25">
      <c r="A10" s="23">
        <v>8</v>
      </c>
      <c r="B10" s="22">
        <v>8</v>
      </c>
      <c r="C10" s="21">
        <v>8</v>
      </c>
      <c r="D10" s="21">
        <v>8</v>
      </c>
      <c r="F10" s="21">
        <v>8</v>
      </c>
      <c r="H10" s="20" t="s">
        <v>87</v>
      </c>
    </row>
    <row r="11" spans="1:8" x14ac:dyDescent="0.25">
      <c r="A11" s="21">
        <v>9</v>
      </c>
      <c r="B11" s="20">
        <v>9</v>
      </c>
      <c r="C11" s="21">
        <v>9</v>
      </c>
      <c r="D11" s="21">
        <v>9</v>
      </c>
      <c r="F11" s="21">
        <v>9</v>
      </c>
      <c r="H11" s="21">
        <v>9</v>
      </c>
    </row>
    <row r="12" spans="1:8" x14ac:dyDescent="0.25">
      <c r="C12" s="21">
        <v>10</v>
      </c>
      <c r="D12" s="21">
        <v>10</v>
      </c>
      <c r="F12" s="21">
        <v>10</v>
      </c>
      <c r="H12" s="21">
        <v>10</v>
      </c>
    </row>
    <row r="13" spans="1:8" x14ac:dyDescent="0.25">
      <c r="C13" s="21">
        <v>11</v>
      </c>
      <c r="D13" s="21">
        <v>11</v>
      </c>
      <c r="F13" s="24" t="s">
        <v>88</v>
      </c>
      <c r="H13" s="21">
        <v>15</v>
      </c>
    </row>
    <row r="14" spans="1:8" x14ac:dyDescent="0.25">
      <c r="C14" s="21">
        <v>12</v>
      </c>
      <c r="D14" s="21">
        <v>12</v>
      </c>
      <c r="F14" s="21">
        <v>12</v>
      </c>
      <c r="H14" s="21">
        <v>16</v>
      </c>
    </row>
    <row r="15" spans="1:8" x14ac:dyDescent="0.25">
      <c r="C15" s="21">
        <v>13</v>
      </c>
      <c r="D15" s="21">
        <v>13</v>
      </c>
      <c r="F15" s="21" t="s">
        <v>89</v>
      </c>
      <c r="H15" s="21">
        <v>17</v>
      </c>
    </row>
    <row r="16" spans="1:8" x14ac:dyDescent="0.25">
      <c r="C16" s="21">
        <v>14</v>
      </c>
      <c r="D16" s="21">
        <v>14</v>
      </c>
      <c r="F16" s="21">
        <v>14</v>
      </c>
      <c r="H16" s="21">
        <v>18</v>
      </c>
    </row>
    <row r="17" spans="3:8" x14ac:dyDescent="0.25">
      <c r="C17" s="21">
        <v>15</v>
      </c>
      <c r="D17" s="21">
        <v>15</v>
      </c>
      <c r="F17" s="21">
        <v>15</v>
      </c>
      <c r="H17" s="21">
        <v>19</v>
      </c>
    </row>
    <row r="18" spans="3:8" x14ac:dyDescent="0.25">
      <c r="C18" s="21">
        <v>16</v>
      </c>
      <c r="D18" s="21">
        <v>16</v>
      </c>
      <c r="F18" s="21">
        <v>16</v>
      </c>
      <c r="H18" s="21">
        <v>20</v>
      </c>
    </row>
    <row r="19" spans="3:8" x14ac:dyDescent="0.25">
      <c r="C19" s="21">
        <v>17</v>
      </c>
      <c r="D19" s="21">
        <v>17</v>
      </c>
      <c r="F19" s="21">
        <v>17</v>
      </c>
    </row>
    <row r="20" spans="3:8" x14ac:dyDescent="0.25">
      <c r="C20" s="21">
        <v>18</v>
      </c>
      <c r="D20" s="21">
        <v>18</v>
      </c>
    </row>
    <row r="21" spans="3:8" x14ac:dyDescent="0.25">
      <c r="C21" s="21">
        <v>19</v>
      </c>
      <c r="D21" s="20">
        <v>19</v>
      </c>
    </row>
    <row r="22" spans="3:8" x14ac:dyDescent="0.25">
      <c r="C22" s="21">
        <v>20</v>
      </c>
      <c r="D22" s="21">
        <v>20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4"/>
  <sheetViews>
    <sheetView tabSelected="1" topLeftCell="A85" zoomScaleNormal="100" workbookViewId="0">
      <selection activeCell="A92" sqref="A92"/>
    </sheetView>
  </sheetViews>
  <sheetFormatPr defaultColWidth="11.7109375" defaultRowHeight="15" x14ac:dyDescent="0.25"/>
  <cols>
    <col min="1" max="1" width="5.7109375" customWidth="1"/>
    <col min="2" max="2" width="9.5703125" style="25" customWidth="1"/>
    <col min="3" max="3" width="48.7109375" style="26" customWidth="1"/>
    <col min="4" max="4" width="8.85546875" style="25" customWidth="1"/>
    <col min="5" max="5" width="14" style="25" bestFit="1" customWidth="1"/>
    <col min="6" max="6" width="14.85546875" bestFit="1" customWidth="1"/>
    <col min="7" max="7" width="14.5703125" bestFit="1" customWidth="1"/>
    <col min="8" max="8" width="13.28515625" bestFit="1" customWidth="1"/>
    <col min="9" max="9" width="15.42578125" customWidth="1"/>
    <col min="10" max="10" width="16.5703125" customWidth="1"/>
    <col min="11" max="11" width="18.28515625" customWidth="1"/>
    <col min="12" max="12" width="16.5703125" customWidth="1"/>
    <col min="13" max="13" width="17" style="27" customWidth="1"/>
    <col min="14" max="14" width="16.7109375" style="27" customWidth="1"/>
    <col min="15" max="15" width="10.28515625" style="27" bestFit="1" customWidth="1"/>
    <col min="16" max="16" width="16.7109375" style="27" customWidth="1"/>
    <col min="17" max="17" width="11.7109375" style="27" bestFit="1" customWidth="1"/>
    <col min="18" max="18" width="14" style="27" customWidth="1"/>
    <col min="19" max="19" width="13.5703125" style="27" customWidth="1"/>
    <col min="20" max="20" width="11.5703125" style="27" customWidth="1"/>
    <col min="21" max="21" width="13.42578125" style="27" customWidth="1"/>
    <col min="22" max="25" width="16.7109375" style="27" customWidth="1"/>
    <col min="26" max="27" width="11.5703125" style="27"/>
  </cols>
  <sheetData>
    <row r="1" spans="1:27" ht="22.9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54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7" s="26" customFormat="1" ht="62.25" customHeight="1" x14ac:dyDescent="0.25">
      <c r="A2" s="34" t="s">
        <v>1</v>
      </c>
      <c r="B2" s="34" t="s">
        <v>2</v>
      </c>
      <c r="C2" s="30" t="s">
        <v>3</v>
      </c>
      <c r="D2" s="34" t="s">
        <v>4</v>
      </c>
      <c r="E2" s="37" t="s">
        <v>91</v>
      </c>
      <c r="F2" s="37" t="s">
        <v>101</v>
      </c>
      <c r="G2" s="37" t="s">
        <v>102</v>
      </c>
      <c r="H2" s="37" t="s">
        <v>146</v>
      </c>
      <c r="I2" s="37" t="s">
        <v>147</v>
      </c>
      <c r="J2" s="37" t="s">
        <v>148</v>
      </c>
      <c r="K2" s="37" t="s">
        <v>149</v>
      </c>
      <c r="L2" s="37" t="s">
        <v>150</v>
      </c>
      <c r="M2" s="37" t="s">
        <v>151</v>
      </c>
      <c r="N2" s="35" t="s">
        <v>23</v>
      </c>
      <c r="O2" s="36"/>
      <c r="P2" s="36" t="s">
        <v>90</v>
      </c>
    </row>
    <row r="3" spans="1:27" ht="30" x14ac:dyDescent="0.25">
      <c r="A3" s="31">
        <v>1</v>
      </c>
      <c r="B3" s="31">
        <v>37087</v>
      </c>
      <c r="C3" s="32" t="s">
        <v>92</v>
      </c>
      <c r="D3" s="31" t="s">
        <v>26</v>
      </c>
      <c r="E3" s="38">
        <v>120</v>
      </c>
      <c r="F3" s="38">
        <v>130</v>
      </c>
      <c r="G3" s="38">
        <v>136</v>
      </c>
      <c r="H3" s="38">
        <v>116.66</v>
      </c>
      <c r="I3" s="38">
        <v>108</v>
      </c>
      <c r="J3" s="38">
        <v>126.25</v>
      </c>
      <c r="K3" s="38"/>
      <c r="L3" s="38">
        <v>143.35</v>
      </c>
      <c r="M3" s="38">
        <v>82.84</v>
      </c>
      <c r="N3" s="33">
        <f>AVERAGE(E3:M3)</f>
        <v>120.3875</v>
      </c>
      <c r="P3" s="27" t="e">
        <f>#REF!*N3</f>
        <v>#REF!</v>
      </c>
      <c r="Q3" s="28"/>
      <c r="R3"/>
      <c r="S3"/>
      <c r="T3"/>
      <c r="U3"/>
      <c r="V3"/>
      <c r="W3"/>
      <c r="X3"/>
      <c r="Y3"/>
      <c r="Z3"/>
      <c r="AA3"/>
    </row>
    <row r="4" spans="1:27" ht="32.25" customHeight="1" x14ac:dyDescent="0.25">
      <c r="A4" s="31">
        <v>2</v>
      </c>
      <c r="B4" s="31">
        <v>37082</v>
      </c>
      <c r="C4" s="32" t="s">
        <v>93</v>
      </c>
      <c r="D4" s="31" t="s">
        <v>26</v>
      </c>
      <c r="E4" s="38">
        <v>120</v>
      </c>
      <c r="F4" s="38">
        <v>130</v>
      </c>
      <c r="G4" s="38">
        <v>136</v>
      </c>
      <c r="H4" s="38">
        <v>116.66</v>
      </c>
      <c r="I4" s="38">
        <v>108</v>
      </c>
      <c r="J4" s="38">
        <v>126.25</v>
      </c>
      <c r="K4" s="38"/>
      <c r="L4" s="38">
        <v>143.35</v>
      </c>
      <c r="M4" s="38">
        <v>82.84</v>
      </c>
      <c r="N4" s="33">
        <f t="shared" ref="N4:N8" si="0">AVERAGE(E4:K4)</f>
        <v>122.81833333333333</v>
      </c>
      <c r="P4" s="27" t="e">
        <f>#REF!*N4</f>
        <v>#REF!</v>
      </c>
      <c r="Q4"/>
      <c r="R4"/>
      <c r="S4"/>
      <c r="T4"/>
      <c r="U4"/>
      <c r="V4"/>
      <c r="W4"/>
      <c r="X4"/>
      <c r="Y4"/>
      <c r="Z4"/>
      <c r="AA4"/>
    </row>
    <row r="5" spans="1:27" ht="30" x14ac:dyDescent="0.25">
      <c r="A5" s="31">
        <v>3</v>
      </c>
      <c r="B5" s="31">
        <v>37085</v>
      </c>
      <c r="C5" s="32" t="s">
        <v>94</v>
      </c>
      <c r="D5" s="31" t="s">
        <v>26</v>
      </c>
      <c r="E5" s="38">
        <v>120</v>
      </c>
      <c r="F5" s="38">
        <v>130</v>
      </c>
      <c r="G5" s="38">
        <v>138</v>
      </c>
      <c r="H5" s="38">
        <v>116.66</v>
      </c>
      <c r="I5" s="38">
        <v>108</v>
      </c>
      <c r="J5" s="38">
        <v>126.25</v>
      </c>
      <c r="K5" s="38"/>
      <c r="L5" s="38">
        <v>143.35</v>
      </c>
      <c r="M5" s="38">
        <v>82.84</v>
      </c>
      <c r="N5" s="33">
        <f t="shared" si="0"/>
        <v>123.15166666666666</v>
      </c>
      <c r="P5" s="27" t="e">
        <f>#REF!*N5</f>
        <v>#REF!</v>
      </c>
      <c r="Q5"/>
      <c r="R5"/>
      <c r="S5"/>
      <c r="T5"/>
      <c r="U5"/>
      <c r="V5"/>
      <c r="W5"/>
      <c r="X5"/>
      <c r="Y5"/>
      <c r="Z5"/>
      <c r="AA5"/>
    </row>
    <row r="6" spans="1:27" ht="30" x14ac:dyDescent="0.25">
      <c r="A6" s="31">
        <v>4</v>
      </c>
      <c r="B6" s="31">
        <v>37084</v>
      </c>
      <c r="C6" s="32" t="s">
        <v>95</v>
      </c>
      <c r="D6" s="31" t="s">
        <v>26</v>
      </c>
      <c r="E6" s="38">
        <v>120</v>
      </c>
      <c r="F6" s="38">
        <v>130</v>
      </c>
      <c r="G6" s="38">
        <v>136</v>
      </c>
      <c r="H6" s="38">
        <v>116.66</v>
      </c>
      <c r="I6" s="38">
        <v>108</v>
      </c>
      <c r="J6" s="38">
        <v>126.25</v>
      </c>
      <c r="K6" s="38"/>
      <c r="L6" s="38">
        <v>143.35</v>
      </c>
      <c r="M6" s="38">
        <v>82.84</v>
      </c>
      <c r="N6" s="33">
        <f t="shared" si="0"/>
        <v>122.81833333333333</v>
      </c>
      <c r="P6" s="27" t="e">
        <f>#REF!*N6</f>
        <v>#REF!</v>
      </c>
      <c r="Q6"/>
      <c r="R6"/>
      <c r="S6"/>
      <c r="T6"/>
      <c r="U6"/>
      <c r="V6"/>
      <c r="W6"/>
      <c r="X6"/>
      <c r="Y6"/>
      <c r="Z6"/>
      <c r="AA6"/>
    </row>
    <row r="7" spans="1:27" ht="33.75" customHeight="1" x14ac:dyDescent="0.25">
      <c r="A7" s="31">
        <v>5</v>
      </c>
      <c r="B7" s="31">
        <v>37083</v>
      </c>
      <c r="C7" s="32" t="s">
        <v>96</v>
      </c>
      <c r="D7" s="31" t="s">
        <v>26</v>
      </c>
      <c r="E7" s="38">
        <v>120</v>
      </c>
      <c r="F7" s="38">
        <v>130</v>
      </c>
      <c r="G7" s="38">
        <v>138</v>
      </c>
      <c r="H7" s="38">
        <v>116.66</v>
      </c>
      <c r="I7" s="38">
        <v>108</v>
      </c>
      <c r="J7" s="38">
        <v>126.25</v>
      </c>
      <c r="K7" s="38"/>
      <c r="L7" s="38">
        <v>143.35</v>
      </c>
      <c r="M7" s="38">
        <v>82.84</v>
      </c>
      <c r="N7" s="33">
        <f t="shared" si="0"/>
        <v>123.15166666666666</v>
      </c>
      <c r="P7" s="27" t="e">
        <f>#REF!*N7</f>
        <v>#REF!</v>
      </c>
      <c r="Q7"/>
      <c r="R7"/>
      <c r="S7"/>
      <c r="T7"/>
      <c r="U7"/>
      <c r="V7"/>
      <c r="W7"/>
      <c r="X7"/>
      <c r="Y7"/>
      <c r="Z7"/>
      <c r="AA7"/>
    </row>
    <row r="8" spans="1:27" ht="30.75" customHeight="1" x14ac:dyDescent="0.25">
      <c r="A8" s="31">
        <v>6</v>
      </c>
      <c r="B8" s="31">
        <v>38496</v>
      </c>
      <c r="C8" s="32" t="s">
        <v>97</v>
      </c>
      <c r="D8" s="31" t="s">
        <v>26</v>
      </c>
      <c r="E8" s="38">
        <v>120</v>
      </c>
      <c r="F8" s="38">
        <v>130</v>
      </c>
      <c r="G8" s="38">
        <v>140</v>
      </c>
      <c r="H8" s="38">
        <v>116.66</v>
      </c>
      <c r="I8" s="38">
        <v>108</v>
      </c>
      <c r="J8" s="38">
        <v>126.25</v>
      </c>
      <c r="K8" s="38"/>
      <c r="L8" s="38">
        <v>143.35</v>
      </c>
      <c r="M8" s="38">
        <v>82.84</v>
      </c>
      <c r="N8" s="33">
        <f t="shared" si="0"/>
        <v>123.485</v>
      </c>
      <c r="P8" s="27" t="e">
        <f>#REF!*N8</f>
        <v>#REF!</v>
      </c>
      <c r="Q8"/>
      <c r="R8"/>
      <c r="S8"/>
      <c r="T8"/>
      <c r="U8"/>
      <c r="V8"/>
      <c r="W8"/>
      <c r="X8"/>
      <c r="Y8"/>
      <c r="Z8"/>
      <c r="AA8"/>
    </row>
    <row r="9" spans="1:27" ht="33.75" customHeight="1" x14ac:dyDescent="0.25">
      <c r="A9" s="31">
        <v>7</v>
      </c>
      <c r="B9" s="31">
        <v>38497</v>
      </c>
      <c r="C9" s="32" t="s">
        <v>98</v>
      </c>
      <c r="D9" s="31" t="s">
        <v>26</v>
      </c>
      <c r="E9" s="38">
        <v>120</v>
      </c>
      <c r="F9" s="38">
        <v>130</v>
      </c>
      <c r="G9" s="38">
        <v>140</v>
      </c>
      <c r="H9" s="38">
        <v>116.66</v>
      </c>
      <c r="I9" s="38">
        <v>108</v>
      </c>
      <c r="J9" s="38">
        <v>126.25</v>
      </c>
      <c r="K9" s="38"/>
      <c r="L9" s="38">
        <v>143.35</v>
      </c>
      <c r="M9" s="38">
        <v>82.84</v>
      </c>
      <c r="N9" s="33">
        <f>AVERAGE(E9:M9)</f>
        <v>120.8875</v>
      </c>
      <c r="P9" s="27" t="e">
        <f>#REF!*N9</f>
        <v>#REF!</v>
      </c>
      <c r="Q9"/>
      <c r="R9"/>
      <c r="S9"/>
      <c r="T9"/>
      <c r="U9"/>
      <c r="V9"/>
      <c r="W9"/>
      <c r="X9"/>
      <c r="Y9"/>
      <c r="Z9"/>
      <c r="AA9"/>
    </row>
    <row r="10" spans="1:27" ht="45" x14ac:dyDescent="0.25">
      <c r="A10" s="31">
        <v>8</v>
      </c>
      <c r="B10" s="31">
        <v>38498</v>
      </c>
      <c r="C10" s="32" t="s">
        <v>99</v>
      </c>
      <c r="D10" s="31" t="s">
        <v>26</v>
      </c>
      <c r="E10" s="38">
        <v>120</v>
      </c>
      <c r="F10" s="38">
        <v>135</v>
      </c>
      <c r="G10" s="38">
        <v>130</v>
      </c>
      <c r="H10" s="38"/>
      <c r="I10" s="38"/>
      <c r="J10" s="38">
        <v>150</v>
      </c>
      <c r="K10" s="38"/>
      <c r="L10" s="38"/>
      <c r="M10" s="38">
        <v>143.79</v>
      </c>
      <c r="N10" s="33">
        <f t="shared" ref="N10:N41" si="1">AVERAGE(E10:K10)</f>
        <v>133.75</v>
      </c>
      <c r="P10" s="27" t="e">
        <f>#REF!*N10</f>
        <v>#REF!</v>
      </c>
      <c r="Q10"/>
      <c r="R10"/>
      <c r="S10"/>
      <c r="T10"/>
      <c r="U10"/>
      <c r="V10"/>
      <c r="W10"/>
      <c r="X10"/>
      <c r="Y10"/>
      <c r="Z10"/>
      <c r="AA10"/>
    </row>
    <row r="11" spans="1:27" ht="30" x14ac:dyDescent="0.25">
      <c r="A11" s="31">
        <v>9</v>
      </c>
      <c r="B11" s="31">
        <v>38499</v>
      </c>
      <c r="C11" s="32" t="s">
        <v>100</v>
      </c>
      <c r="D11" s="31" t="s">
        <v>4</v>
      </c>
      <c r="E11" s="38"/>
      <c r="F11" s="38">
        <v>180</v>
      </c>
      <c r="G11" s="38">
        <v>160</v>
      </c>
      <c r="H11" s="38">
        <v>116.66</v>
      </c>
      <c r="I11" s="38">
        <v>108</v>
      </c>
      <c r="J11" s="38"/>
      <c r="K11" s="38"/>
      <c r="L11" s="38"/>
      <c r="M11" s="38"/>
      <c r="N11" s="33">
        <f t="shared" si="1"/>
        <v>141.16499999999999</v>
      </c>
      <c r="P11" s="27" t="e">
        <f>#REF!*N11</f>
        <v>#REF!</v>
      </c>
      <c r="Q11"/>
      <c r="R11"/>
      <c r="S11"/>
      <c r="T11"/>
      <c r="U11"/>
      <c r="V11"/>
      <c r="W11"/>
      <c r="X11"/>
      <c r="Y11"/>
      <c r="Z11"/>
      <c r="AA11"/>
    </row>
    <row r="12" spans="1:27" ht="30" x14ac:dyDescent="0.25">
      <c r="A12" s="31">
        <v>10</v>
      </c>
      <c r="B12" s="31">
        <v>37081</v>
      </c>
      <c r="C12" s="32" t="s">
        <v>103</v>
      </c>
      <c r="D12" s="31" t="s">
        <v>26</v>
      </c>
      <c r="E12" s="38">
        <v>120</v>
      </c>
      <c r="F12" s="38">
        <v>140</v>
      </c>
      <c r="G12" s="38">
        <v>140</v>
      </c>
      <c r="H12" s="38">
        <v>116.66</v>
      </c>
      <c r="I12" s="38">
        <v>137</v>
      </c>
      <c r="J12" s="38">
        <v>166.25</v>
      </c>
      <c r="K12" s="38">
        <v>90</v>
      </c>
      <c r="L12" s="38"/>
      <c r="M12" s="38">
        <v>131.33000000000001</v>
      </c>
      <c r="N12" s="33">
        <f t="shared" si="1"/>
        <v>129.98714285714286</v>
      </c>
      <c r="P12" s="27" t="e">
        <f>#REF!*N12</f>
        <v>#REF!</v>
      </c>
      <c r="Q12"/>
      <c r="R12"/>
      <c r="S12"/>
      <c r="T12"/>
      <c r="U12"/>
      <c r="V12"/>
      <c r="W12"/>
      <c r="X12"/>
      <c r="Y12"/>
      <c r="Z12"/>
      <c r="AA12"/>
    </row>
    <row r="13" spans="1:27" ht="30" x14ac:dyDescent="0.25">
      <c r="A13" s="31">
        <v>11</v>
      </c>
      <c r="B13" s="31">
        <v>37080</v>
      </c>
      <c r="C13" s="32" t="s">
        <v>104</v>
      </c>
      <c r="D13" s="31" t="s">
        <v>26</v>
      </c>
      <c r="E13" s="38">
        <v>120</v>
      </c>
      <c r="F13" s="38">
        <v>140</v>
      </c>
      <c r="G13" s="38">
        <v>138</v>
      </c>
      <c r="H13" s="38">
        <v>116.66</v>
      </c>
      <c r="I13" s="38">
        <v>137</v>
      </c>
      <c r="J13" s="38">
        <v>166.25</v>
      </c>
      <c r="K13" s="38">
        <v>90</v>
      </c>
      <c r="L13" s="38"/>
      <c r="M13" s="38">
        <v>131.33000000000001</v>
      </c>
      <c r="N13" s="33">
        <f t="shared" si="1"/>
        <v>129.70142857142858</v>
      </c>
      <c r="P13" s="27" t="e">
        <f>#REF!*N13</f>
        <v>#REF!</v>
      </c>
      <c r="Q13"/>
      <c r="R13"/>
      <c r="S13"/>
      <c r="T13"/>
      <c r="U13"/>
      <c r="V13"/>
      <c r="W13"/>
      <c r="X13"/>
      <c r="Y13"/>
      <c r="Z13"/>
      <c r="AA13"/>
    </row>
    <row r="14" spans="1:27" ht="30" x14ac:dyDescent="0.25">
      <c r="A14" s="31">
        <v>12</v>
      </c>
      <c r="B14" s="31">
        <v>37074</v>
      </c>
      <c r="C14" s="32" t="s">
        <v>105</v>
      </c>
      <c r="D14" s="31" t="s">
        <v>26</v>
      </c>
      <c r="E14" s="38">
        <v>120</v>
      </c>
      <c r="F14" s="38">
        <v>140</v>
      </c>
      <c r="G14" s="38">
        <v>138</v>
      </c>
      <c r="H14" s="38">
        <v>116.66</v>
      </c>
      <c r="I14" s="38">
        <v>137</v>
      </c>
      <c r="J14" s="38">
        <v>166.25</v>
      </c>
      <c r="K14" s="38">
        <v>90</v>
      </c>
      <c r="L14" s="38"/>
      <c r="M14" s="38">
        <v>131.33000000000001</v>
      </c>
      <c r="N14" s="33">
        <f t="shared" si="1"/>
        <v>129.70142857142858</v>
      </c>
      <c r="P14" s="27" t="e">
        <f>#REF!*N14</f>
        <v>#REF!</v>
      </c>
      <c r="Q14"/>
      <c r="R14"/>
      <c r="S14"/>
      <c r="T14"/>
      <c r="U14"/>
      <c r="V14"/>
      <c r="W14"/>
      <c r="X14"/>
      <c r="Y14"/>
      <c r="Z14"/>
      <c r="AA14"/>
    </row>
    <row r="15" spans="1:27" ht="30" x14ac:dyDescent="0.25">
      <c r="A15" s="31">
        <v>13</v>
      </c>
      <c r="B15" s="31">
        <v>37073</v>
      </c>
      <c r="C15" s="32" t="s">
        <v>106</v>
      </c>
      <c r="D15" s="31" t="s">
        <v>26</v>
      </c>
      <c r="E15" s="38">
        <v>120</v>
      </c>
      <c r="F15" s="38">
        <v>140</v>
      </c>
      <c r="G15" s="38">
        <v>138</v>
      </c>
      <c r="H15" s="38">
        <v>116.66</v>
      </c>
      <c r="I15" s="38">
        <v>137</v>
      </c>
      <c r="J15" s="38">
        <v>166.25</v>
      </c>
      <c r="K15" s="38">
        <v>90</v>
      </c>
      <c r="L15" s="38"/>
      <c r="M15" s="38">
        <v>131.33000000000001</v>
      </c>
      <c r="N15" s="33">
        <f t="shared" si="1"/>
        <v>129.70142857142858</v>
      </c>
      <c r="P15" s="27" t="e">
        <f>#REF!*N15</f>
        <v>#REF!</v>
      </c>
      <c r="Q15"/>
      <c r="R15"/>
      <c r="S15"/>
      <c r="T15"/>
      <c r="U15"/>
      <c r="V15"/>
      <c r="W15"/>
      <c r="X15"/>
      <c r="Y15"/>
      <c r="Z15"/>
      <c r="AA15"/>
    </row>
    <row r="16" spans="1:27" ht="30" x14ac:dyDescent="0.25">
      <c r="A16" s="31">
        <v>14</v>
      </c>
      <c r="B16" s="31">
        <v>37088</v>
      </c>
      <c r="C16" s="32" t="s">
        <v>107</v>
      </c>
      <c r="D16" s="31" t="s">
        <v>26</v>
      </c>
      <c r="E16" s="38">
        <v>120</v>
      </c>
      <c r="F16" s="38">
        <v>140</v>
      </c>
      <c r="G16" s="38">
        <v>136</v>
      </c>
      <c r="H16" s="38">
        <v>116.66</v>
      </c>
      <c r="I16" s="38">
        <v>137</v>
      </c>
      <c r="J16" s="38">
        <v>166.25</v>
      </c>
      <c r="K16" s="38">
        <v>90</v>
      </c>
      <c r="L16" s="38"/>
      <c r="M16" s="38">
        <v>131.33000000000001</v>
      </c>
      <c r="N16" s="33">
        <f t="shared" si="1"/>
        <v>129.41571428571427</v>
      </c>
      <c r="P16" s="27" t="e">
        <f>#REF!*N16</f>
        <v>#REF!</v>
      </c>
      <c r="Q16"/>
      <c r="R16"/>
      <c r="S16"/>
      <c r="T16"/>
      <c r="U16"/>
      <c r="V16"/>
      <c r="W16"/>
      <c r="X16"/>
      <c r="Y16"/>
      <c r="Z16"/>
      <c r="AA16"/>
    </row>
    <row r="17" spans="1:27" ht="34.5" customHeight="1" x14ac:dyDescent="0.25">
      <c r="A17" s="31">
        <v>15</v>
      </c>
      <c r="B17" s="31">
        <v>37086</v>
      </c>
      <c r="C17" s="32" t="s">
        <v>108</v>
      </c>
      <c r="D17" s="31" t="s">
        <v>26</v>
      </c>
      <c r="E17" s="38">
        <v>120</v>
      </c>
      <c r="F17" s="38">
        <v>140</v>
      </c>
      <c r="G17" s="38">
        <v>140</v>
      </c>
      <c r="H17" s="38">
        <v>116.66</v>
      </c>
      <c r="I17" s="38">
        <v>137</v>
      </c>
      <c r="J17" s="38">
        <v>166.25</v>
      </c>
      <c r="K17" s="38">
        <v>90</v>
      </c>
      <c r="L17" s="38"/>
      <c r="M17" s="38">
        <v>131.33000000000001</v>
      </c>
      <c r="N17" s="33">
        <f t="shared" si="1"/>
        <v>129.98714285714286</v>
      </c>
      <c r="P17" s="27" t="e">
        <f>#REF!*N17</f>
        <v>#REF!</v>
      </c>
      <c r="Q17"/>
      <c r="R17"/>
      <c r="S17"/>
      <c r="T17"/>
      <c r="U17"/>
      <c r="V17"/>
      <c r="W17"/>
      <c r="X17"/>
      <c r="Y17"/>
      <c r="Z17"/>
      <c r="AA17"/>
    </row>
    <row r="18" spans="1:27" ht="30" x14ac:dyDescent="0.25">
      <c r="A18" s="31">
        <v>16</v>
      </c>
      <c r="B18" s="31">
        <v>37075</v>
      </c>
      <c r="C18" s="32" t="s">
        <v>109</v>
      </c>
      <c r="D18" s="31" t="s">
        <v>26</v>
      </c>
      <c r="E18" s="38">
        <v>120</v>
      </c>
      <c r="F18" s="38">
        <v>140</v>
      </c>
      <c r="G18" s="38">
        <v>136</v>
      </c>
      <c r="H18" s="38">
        <v>116.66</v>
      </c>
      <c r="I18" s="38">
        <v>137</v>
      </c>
      <c r="J18" s="38">
        <v>166.25</v>
      </c>
      <c r="K18" s="38">
        <v>90</v>
      </c>
      <c r="L18" s="38"/>
      <c r="M18" s="38">
        <v>131.33000000000001</v>
      </c>
      <c r="N18" s="33">
        <f t="shared" si="1"/>
        <v>129.41571428571427</v>
      </c>
      <c r="P18" s="27" t="e">
        <f>#REF!*N18</f>
        <v>#REF!</v>
      </c>
      <c r="Q18"/>
      <c r="R18"/>
      <c r="S18"/>
      <c r="T18"/>
      <c r="U18"/>
      <c r="V18"/>
      <c r="W18"/>
      <c r="X18"/>
      <c r="Y18"/>
      <c r="Z18"/>
      <c r="AA18"/>
    </row>
    <row r="19" spans="1:27" ht="30" x14ac:dyDescent="0.25">
      <c r="A19" s="31">
        <v>17</v>
      </c>
      <c r="B19" s="31">
        <v>37079</v>
      </c>
      <c r="C19" s="32" t="s">
        <v>110</v>
      </c>
      <c r="D19" s="31" t="s">
        <v>26</v>
      </c>
      <c r="E19" s="38">
        <v>120</v>
      </c>
      <c r="F19" s="38">
        <v>140</v>
      </c>
      <c r="G19" s="38">
        <v>140</v>
      </c>
      <c r="H19" s="38">
        <v>116.66</v>
      </c>
      <c r="I19" s="38">
        <v>137</v>
      </c>
      <c r="J19" s="38">
        <v>166.25</v>
      </c>
      <c r="K19" s="38">
        <v>90</v>
      </c>
      <c r="L19" s="38"/>
      <c r="M19" s="38">
        <v>131.33000000000001</v>
      </c>
      <c r="N19" s="33">
        <f t="shared" si="1"/>
        <v>129.98714285714286</v>
      </c>
      <c r="P19" s="27" t="e">
        <f>#REF!*N19</f>
        <v>#REF!</v>
      </c>
      <c r="Q19"/>
      <c r="R19"/>
      <c r="S19"/>
      <c r="T19"/>
      <c r="U19"/>
      <c r="V19"/>
      <c r="W19"/>
      <c r="X19"/>
      <c r="Y19"/>
      <c r="Z19"/>
      <c r="AA19"/>
    </row>
    <row r="20" spans="1:27" ht="30" x14ac:dyDescent="0.25">
      <c r="A20" s="31">
        <v>18</v>
      </c>
      <c r="B20" s="31">
        <v>37077</v>
      </c>
      <c r="C20" s="32" t="s">
        <v>111</v>
      </c>
      <c r="D20" s="31" t="s">
        <v>26</v>
      </c>
      <c r="E20" s="38">
        <v>120</v>
      </c>
      <c r="F20" s="38">
        <v>140</v>
      </c>
      <c r="G20" s="38">
        <v>138</v>
      </c>
      <c r="H20" s="38">
        <v>116.66</v>
      </c>
      <c r="I20" s="38">
        <v>137</v>
      </c>
      <c r="J20" s="38">
        <v>166.25</v>
      </c>
      <c r="K20" s="38">
        <v>90</v>
      </c>
      <c r="L20" s="38"/>
      <c r="M20" s="38">
        <v>131.33000000000001</v>
      </c>
      <c r="N20" s="33">
        <f t="shared" si="1"/>
        <v>129.70142857142858</v>
      </c>
      <c r="P20" s="27" t="e">
        <f>#REF!*N20</f>
        <v>#REF!</v>
      </c>
      <c r="Q20"/>
      <c r="R20"/>
      <c r="S20"/>
      <c r="T20"/>
      <c r="U20"/>
      <c r="V20"/>
      <c r="W20"/>
      <c r="X20"/>
      <c r="Y20"/>
      <c r="Z20"/>
      <c r="AA20"/>
    </row>
    <row r="21" spans="1:27" ht="30" x14ac:dyDescent="0.25">
      <c r="A21" s="31">
        <v>19</v>
      </c>
      <c r="B21" s="31">
        <v>37089</v>
      </c>
      <c r="C21" s="32" t="s">
        <v>112</v>
      </c>
      <c r="D21" s="31" t="s">
        <v>26</v>
      </c>
      <c r="E21" s="38">
        <v>120</v>
      </c>
      <c r="F21" s="38">
        <v>140</v>
      </c>
      <c r="G21" s="38">
        <v>136</v>
      </c>
      <c r="H21" s="38">
        <v>116.66</v>
      </c>
      <c r="I21" s="38">
        <v>137</v>
      </c>
      <c r="J21" s="38">
        <v>166.25</v>
      </c>
      <c r="K21" s="38">
        <v>90</v>
      </c>
      <c r="L21" s="38"/>
      <c r="M21" s="38">
        <v>131.33000000000001</v>
      </c>
      <c r="N21" s="33">
        <f t="shared" si="1"/>
        <v>129.41571428571427</v>
      </c>
      <c r="P21" s="27" t="e">
        <f>#REF!*N21</f>
        <v>#REF!</v>
      </c>
      <c r="Q21"/>
      <c r="R21"/>
      <c r="S21"/>
      <c r="T21"/>
      <c r="U21"/>
      <c r="V21"/>
      <c r="W21"/>
      <c r="X21"/>
      <c r="Y21"/>
      <c r="Z21"/>
      <c r="AA21"/>
    </row>
    <row r="22" spans="1:27" ht="30" x14ac:dyDescent="0.25">
      <c r="A22" s="31">
        <v>20</v>
      </c>
      <c r="B22" s="31">
        <v>37078</v>
      </c>
      <c r="C22" s="32" t="s">
        <v>113</v>
      </c>
      <c r="D22" s="31" t="s">
        <v>26</v>
      </c>
      <c r="E22" s="38">
        <v>120</v>
      </c>
      <c r="F22" s="38">
        <v>140</v>
      </c>
      <c r="G22" s="38">
        <v>135</v>
      </c>
      <c r="H22" s="38">
        <v>116.66</v>
      </c>
      <c r="I22" s="38">
        <v>137</v>
      </c>
      <c r="J22" s="38">
        <v>166.25</v>
      </c>
      <c r="K22" s="38">
        <v>90</v>
      </c>
      <c r="L22" s="38"/>
      <c r="M22" s="38">
        <v>131.33000000000001</v>
      </c>
      <c r="N22" s="33">
        <f t="shared" si="1"/>
        <v>129.27285714285713</v>
      </c>
      <c r="P22" s="27" t="e">
        <f>#REF!*N22</f>
        <v>#REF!</v>
      </c>
      <c r="Q22"/>
      <c r="R22"/>
      <c r="S22"/>
      <c r="T22"/>
      <c r="U22"/>
      <c r="V22"/>
      <c r="W22"/>
      <c r="X22"/>
      <c r="Y22"/>
      <c r="Z22"/>
      <c r="AA22"/>
    </row>
    <row r="23" spans="1:27" ht="34.5" customHeight="1" x14ac:dyDescent="0.25">
      <c r="A23" s="31">
        <v>21</v>
      </c>
      <c r="B23" s="31">
        <v>37076</v>
      </c>
      <c r="C23" s="32" t="s">
        <v>114</v>
      </c>
      <c r="D23" s="31" t="s">
        <v>26</v>
      </c>
      <c r="E23" s="38">
        <v>120</v>
      </c>
      <c r="F23" s="38">
        <v>140</v>
      </c>
      <c r="G23" s="38">
        <v>138</v>
      </c>
      <c r="H23" s="38">
        <v>116.66</v>
      </c>
      <c r="I23" s="38">
        <v>137</v>
      </c>
      <c r="J23" s="38">
        <v>166.25</v>
      </c>
      <c r="K23" s="38">
        <v>90</v>
      </c>
      <c r="L23" s="38"/>
      <c r="M23" s="38">
        <v>131.33000000000001</v>
      </c>
      <c r="N23" s="33">
        <f t="shared" si="1"/>
        <v>129.70142857142858</v>
      </c>
      <c r="P23" s="27" t="e">
        <f>#REF!*N23</f>
        <v>#REF!</v>
      </c>
      <c r="Q23"/>
      <c r="R23"/>
      <c r="S23"/>
      <c r="T23"/>
      <c r="U23"/>
      <c r="V23"/>
      <c r="W23"/>
      <c r="X23"/>
      <c r="Y23"/>
      <c r="Z23"/>
      <c r="AA23"/>
    </row>
    <row r="24" spans="1:27" ht="45" x14ac:dyDescent="0.25">
      <c r="A24" s="31">
        <v>22</v>
      </c>
      <c r="B24" s="31">
        <v>37569</v>
      </c>
      <c r="C24" s="32" t="s">
        <v>115</v>
      </c>
      <c r="D24" s="31" t="s">
        <v>26</v>
      </c>
      <c r="E24" s="39">
        <v>120</v>
      </c>
      <c r="F24" s="38">
        <v>140</v>
      </c>
      <c r="G24" s="38">
        <v>138</v>
      </c>
      <c r="H24" s="38"/>
      <c r="I24" s="38"/>
      <c r="J24" s="39">
        <v>217.5</v>
      </c>
      <c r="K24" s="38"/>
      <c r="L24" s="38"/>
      <c r="M24" s="38">
        <v>131.57</v>
      </c>
      <c r="N24" s="33">
        <f t="shared" si="1"/>
        <v>153.875</v>
      </c>
      <c r="P24" s="27" t="e">
        <f>#REF!*N24</f>
        <v>#REF!</v>
      </c>
      <c r="Q24"/>
      <c r="R24"/>
      <c r="S24"/>
      <c r="T24"/>
      <c r="U24"/>
      <c r="V24"/>
      <c r="W24"/>
      <c r="X24"/>
      <c r="Y24"/>
      <c r="Z24"/>
      <c r="AA24"/>
    </row>
    <row r="25" spans="1:27" ht="30" x14ac:dyDescent="0.25">
      <c r="A25" s="31">
        <v>23</v>
      </c>
      <c r="B25" s="31">
        <v>37107</v>
      </c>
      <c r="C25" s="32" t="s">
        <v>116</v>
      </c>
      <c r="D25" s="31" t="s">
        <v>4</v>
      </c>
      <c r="E25" s="38"/>
      <c r="F25" s="38">
        <v>140</v>
      </c>
      <c r="G25" s="38">
        <v>180</v>
      </c>
      <c r="H25" s="38">
        <v>116.66</v>
      </c>
      <c r="I25" s="38">
        <v>137</v>
      </c>
      <c r="J25" s="38"/>
      <c r="K25" s="38"/>
      <c r="L25" s="38"/>
      <c r="M25" s="38"/>
      <c r="N25" s="33">
        <f t="shared" si="1"/>
        <v>143.41499999999999</v>
      </c>
      <c r="P25" s="27" t="e">
        <f>#REF!*N25</f>
        <v>#REF!</v>
      </c>
      <c r="Q25"/>
      <c r="R25"/>
      <c r="S25"/>
      <c r="T25"/>
      <c r="U25"/>
      <c r="V25"/>
      <c r="W25"/>
      <c r="X25"/>
      <c r="Y25"/>
      <c r="Z25"/>
      <c r="AA25"/>
    </row>
    <row r="26" spans="1:27" ht="30" x14ac:dyDescent="0.25">
      <c r="A26" s="31">
        <v>24</v>
      </c>
      <c r="B26" s="31">
        <v>38500</v>
      </c>
      <c r="C26" s="32" t="s">
        <v>117</v>
      </c>
      <c r="D26" s="31" t="s">
        <v>26</v>
      </c>
      <c r="E26" s="38"/>
      <c r="F26" s="38">
        <v>140</v>
      </c>
      <c r="G26" s="38">
        <v>180</v>
      </c>
      <c r="H26" s="38">
        <v>116.66</v>
      </c>
      <c r="I26" s="38">
        <v>137</v>
      </c>
      <c r="J26" s="38"/>
      <c r="K26" s="38"/>
      <c r="L26" s="38"/>
      <c r="M26" s="38"/>
      <c r="N26" s="33">
        <f t="shared" si="1"/>
        <v>143.41499999999999</v>
      </c>
      <c r="P26" s="27" t="e">
        <f>#REF!*N26</f>
        <v>#REF!</v>
      </c>
      <c r="Q26"/>
      <c r="R26"/>
      <c r="S26"/>
      <c r="T26"/>
      <c r="U26"/>
      <c r="V26"/>
      <c r="W26"/>
      <c r="X26"/>
      <c r="Y26"/>
      <c r="Z26"/>
      <c r="AA26"/>
    </row>
    <row r="27" spans="1:27" ht="45" x14ac:dyDescent="0.25">
      <c r="A27" s="31">
        <v>25</v>
      </c>
      <c r="B27" s="31">
        <v>37090</v>
      </c>
      <c r="C27" s="32" t="s">
        <v>118</v>
      </c>
      <c r="D27" s="31" t="s">
        <v>26</v>
      </c>
      <c r="E27" s="38">
        <v>120</v>
      </c>
      <c r="F27" s="38">
        <v>140</v>
      </c>
      <c r="G27" s="38">
        <v>140</v>
      </c>
      <c r="H27" s="38">
        <v>116.66</v>
      </c>
      <c r="I27" s="38">
        <v>165</v>
      </c>
      <c r="J27" s="38">
        <v>185</v>
      </c>
      <c r="K27" s="38"/>
      <c r="L27" s="38"/>
      <c r="M27" s="38">
        <v>136.93</v>
      </c>
      <c r="N27" s="33">
        <f t="shared" si="1"/>
        <v>144.44333333333333</v>
      </c>
      <c r="P27" s="27" t="e">
        <f>#REF!*N27</f>
        <v>#REF!</v>
      </c>
      <c r="Q27"/>
      <c r="R27"/>
      <c r="S27"/>
      <c r="T27"/>
      <c r="U27"/>
      <c r="V27"/>
      <c r="W27"/>
      <c r="X27"/>
      <c r="Y27"/>
      <c r="Z27"/>
      <c r="AA27"/>
    </row>
    <row r="28" spans="1:27" ht="45" x14ac:dyDescent="0.25">
      <c r="A28" s="31">
        <v>26</v>
      </c>
      <c r="B28" s="31">
        <v>37091</v>
      </c>
      <c r="C28" s="32" t="s">
        <v>119</v>
      </c>
      <c r="D28" s="31" t="s">
        <v>26</v>
      </c>
      <c r="E28" s="38">
        <v>120</v>
      </c>
      <c r="F28" s="38">
        <v>140</v>
      </c>
      <c r="G28" s="38">
        <v>140</v>
      </c>
      <c r="H28" s="38">
        <v>116.66</v>
      </c>
      <c r="I28" s="38">
        <v>165</v>
      </c>
      <c r="J28" s="38">
        <v>185</v>
      </c>
      <c r="K28" s="38"/>
      <c r="L28" s="38"/>
      <c r="M28" s="38">
        <v>136.93</v>
      </c>
      <c r="N28" s="33">
        <f t="shared" si="1"/>
        <v>144.44333333333333</v>
      </c>
      <c r="P28" s="27" t="e">
        <f>#REF!*N28</f>
        <v>#REF!</v>
      </c>
      <c r="Q28"/>
      <c r="R28"/>
      <c r="S28"/>
      <c r="T28"/>
      <c r="U28"/>
      <c r="V28"/>
      <c r="W28"/>
      <c r="X28"/>
      <c r="Y28"/>
      <c r="Z28"/>
      <c r="AA28"/>
    </row>
    <row r="29" spans="1:27" ht="45" x14ac:dyDescent="0.25">
      <c r="A29" s="31">
        <v>27</v>
      </c>
      <c r="B29" s="31">
        <v>37092</v>
      </c>
      <c r="C29" s="32" t="s">
        <v>120</v>
      </c>
      <c r="D29" s="31" t="s">
        <v>26</v>
      </c>
      <c r="E29" s="38">
        <v>120</v>
      </c>
      <c r="F29" s="38">
        <v>140</v>
      </c>
      <c r="G29" s="38">
        <v>140</v>
      </c>
      <c r="H29" s="38">
        <v>116.66</v>
      </c>
      <c r="I29" s="38">
        <v>165</v>
      </c>
      <c r="J29" s="38">
        <v>185</v>
      </c>
      <c r="K29" s="38"/>
      <c r="L29" s="38"/>
      <c r="M29" s="38">
        <v>136.93</v>
      </c>
      <c r="N29" s="33">
        <f t="shared" si="1"/>
        <v>144.44333333333333</v>
      </c>
      <c r="P29" s="27" t="e">
        <f>#REF!*N29</f>
        <v>#REF!</v>
      </c>
      <c r="Q29"/>
      <c r="R29"/>
      <c r="S29"/>
      <c r="T29"/>
      <c r="U29"/>
      <c r="V29"/>
      <c r="W29"/>
      <c r="X29"/>
      <c r="Y29"/>
      <c r="Z29"/>
      <c r="AA29"/>
    </row>
    <row r="30" spans="1:27" ht="30" x14ac:dyDescent="0.25">
      <c r="A30" s="31">
        <v>28</v>
      </c>
      <c r="B30" s="31">
        <v>37097</v>
      </c>
      <c r="C30" s="32" t="s">
        <v>121</v>
      </c>
      <c r="D30" s="31" t="s">
        <v>26</v>
      </c>
      <c r="E30" s="38">
        <v>120</v>
      </c>
      <c r="F30" s="38">
        <v>140</v>
      </c>
      <c r="G30" s="38">
        <v>140</v>
      </c>
      <c r="H30" s="38">
        <v>116.66</v>
      </c>
      <c r="I30" s="38">
        <v>165</v>
      </c>
      <c r="J30" s="38">
        <v>185</v>
      </c>
      <c r="K30" s="38"/>
      <c r="L30" s="38"/>
      <c r="M30" s="38">
        <v>136.93</v>
      </c>
      <c r="N30" s="33">
        <f t="shared" si="1"/>
        <v>144.44333333333333</v>
      </c>
      <c r="P30" s="27" t="e">
        <f>#REF!*N30</f>
        <v>#REF!</v>
      </c>
      <c r="Q30"/>
      <c r="R30"/>
      <c r="S30"/>
      <c r="T30"/>
      <c r="U30"/>
      <c r="V30"/>
      <c r="W30"/>
      <c r="X30"/>
      <c r="Y30"/>
      <c r="Z30"/>
      <c r="AA30"/>
    </row>
    <row r="31" spans="1:27" ht="30" x14ac:dyDescent="0.25">
      <c r="A31" s="31">
        <v>29</v>
      </c>
      <c r="B31" s="31">
        <v>37098</v>
      </c>
      <c r="C31" s="32" t="s">
        <v>122</v>
      </c>
      <c r="D31" s="31" t="s">
        <v>26</v>
      </c>
      <c r="E31" s="38">
        <v>120</v>
      </c>
      <c r="F31" s="38">
        <v>140</v>
      </c>
      <c r="G31" s="38">
        <v>140</v>
      </c>
      <c r="H31" s="38">
        <v>116.66</v>
      </c>
      <c r="I31" s="38">
        <v>165</v>
      </c>
      <c r="J31" s="38">
        <v>185</v>
      </c>
      <c r="K31" s="38"/>
      <c r="L31" s="38"/>
      <c r="M31" s="38">
        <v>136.93</v>
      </c>
      <c r="N31" s="33">
        <f t="shared" si="1"/>
        <v>144.44333333333333</v>
      </c>
      <c r="P31" s="27" t="e">
        <f>#REF!*N31</f>
        <v>#REF!</v>
      </c>
      <c r="Q31"/>
      <c r="R31"/>
      <c r="S31"/>
      <c r="T31"/>
      <c r="U31"/>
      <c r="V31"/>
      <c r="W31"/>
      <c r="X31"/>
      <c r="Y31"/>
      <c r="Z31"/>
      <c r="AA31"/>
    </row>
    <row r="32" spans="1:27" ht="30" x14ac:dyDescent="0.25">
      <c r="A32" s="31">
        <v>30</v>
      </c>
      <c r="B32" s="31">
        <v>37103</v>
      </c>
      <c r="C32" s="32" t="s">
        <v>123</v>
      </c>
      <c r="D32" s="31" t="s">
        <v>26</v>
      </c>
      <c r="E32" s="38">
        <v>120</v>
      </c>
      <c r="F32" s="38">
        <v>140</v>
      </c>
      <c r="G32" s="38">
        <v>140</v>
      </c>
      <c r="H32" s="38">
        <v>116.66</v>
      </c>
      <c r="I32" s="38">
        <v>165</v>
      </c>
      <c r="J32" s="38">
        <v>185</v>
      </c>
      <c r="K32" s="38"/>
      <c r="L32" s="38"/>
      <c r="M32" s="38">
        <v>136.93</v>
      </c>
      <c r="N32" s="33">
        <f t="shared" si="1"/>
        <v>144.44333333333333</v>
      </c>
      <c r="P32" s="27" t="e">
        <f>#REF!*N32</f>
        <v>#REF!</v>
      </c>
      <c r="Q32"/>
      <c r="R32"/>
      <c r="S32"/>
      <c r="T32"/>
      <c r="U32"/>
      <c r="V32"/>
      <c r="W32"/>
      <c r="X32"/>
      <c r="Y32"/>
      <c r="Z32"/>
      <c r="AA32"/>
    </row>
    <row r="33" spans="1:27" ht="30" x14ac:dyDescent="0.25">
      <c r="A33" s="31">
        <v>31</v>
      </c>
      <c r="B33" s="31">
        <v>37099</v>
      </c>
      <c r="C33" s="32" t="s">
        <v>124</v>
      </c>
      <c r="D33" s="31" t="s">
        <v>26</v>
      </c>
      <c r="E33" s="38">
        <v>120</v>
      </c>
      <c r="F33" s="38">
        <v>140</v>
      </c>
      <c r="G33" s="38">
        <v>140</v>
      </c>
      <c r="H33" s="38">
        <v>116.66</v>
      </c>
      <c r="I33" s="38">
        <v>165</v>
      </c>
      <c r="J33" s="38">
        <v>185</v>
      </c>
      <c r="K33" s="38"/>
      <c r="L33" s="38"/>
      <c r="M33" s="38">
        <v>136.93</v>
      </c>
      <c r="N33" s="33">
        <f t="shared" si="1"/>
        <v>144.44333333333333</v>
      </c>
      <c r="P33" s="27" t="e">
        <f>#REF!*N33</f>
        <v>#REF!</v>
      </c>
      <c r="Q33"/>
      <c r="R33"/>
      <c r="S33"/>
      <c r="T33"/>
      <c r="U33"/>
      <c r="V33"/>
      <c r="W33"/>
      <c r="X33"/>
      <c r="Y33"/>
      <c r="Z33"/>
      <c r="AA33"/>
    </row>
    <row r="34" spans="1:27" ht="30" x14ac:dyDescent="0.25">
      <c r="A34" s="31">
        <v>32</v>
      </c>
      <c r="B34" s="31">
        <v>37102</v>
      </c>
      <c r="C34" s="32" t="s">
        <v>125</v>
      </c>
      <c r="D34" s="31" t="s">
        <v>26</v>
      </c>
      <c r="E34" s="38">
        <v>120</v>
      </c>
      <c r="F34" s="38">
        <v>135</v>
      </c>
      <c r="G34" s="38">
        <v>140</v>
      </c>
      <c r="H34" s="38">
        <v>116.66</v>
      </c>
      <c r="I34" s="38">
        <v>165</v>
      </c>
      <c r="J34" s="38">
        <v>185</v>
      </c>
      <c r="K34" s="38"/>
      <c r="L34" s="38"/>
      <c r="M34" s="38">
        <v>136.93</v>
      </c>
      <c r="N34" s="33">
        <f t="shared" si="1"/>
        <v>143.60999999999999</v>
      </c>
      <c r="P34" s="27" t="e">
        <f>#REF!*N34</f>
        <v>#REF!</v>
      </c>
      <c r="Q34"/>
      <c r="R34"/>
      <c r="S34"/>
      <c r="T34"/>
      <c r="U34"/>
      <c r="V34"/>
      <c r="W34"/>
      <c r="X34"/>
      <c r="Y34"/>
      <c r="Z34"/>
      <c r="AA34"/>
    </row>
    <row r="35" spans="1:27" ht="30" x14ac:dyDescent="0.25">
      <c r="A35" s="31">
        <v>33</v>
      </c>
      <c r="B35" s="31">
        <v>37101</v>
      </c>
      <c r="C35" s="32" t="s">
        <v>126</v>
      </c>
      <c r="D35" s="31" t="s">
        <v>26</v>
      </c>
      <c r="E35" s="38">
        <v>120</v>
      </c>
      <c r="F35" s="38">
        <v>135</v>
      </c>
      <c r="G35" s="38">
        <v>140</v>
      </c>
      <c r="H35" s="38">
        <v>116.66</v>
      </c>
      <c r="I35" s="38">
        <v>165</v>
      </c>
      <c r="J35" s="38">
        <v>185</v>
      </c>
      <c r="K35" s="38"/>
      <c r="L35" s="38"/>
      <c r="M35" s="38">
        <v>136.93</v>
      </c>
      <c r="N35" s="33">
        <f t="shared" si="1"/>
        <v>143.60999999999999</v>
      </c>
      <c r="P35" s="27" t="e">
        <f>#REF!*N35</f>
        <v>#REF!</v>
      </c>
      <c r="Q35"/>
      <c r="R35"/>
      <c r="S35"/>
      <c r="T35"/>
      <c r="U35"/>
      <c r="V35"/>
      <c r="W35"/>
      <c r="X35"/>
      <c r="Y35"/>
      <c r="Z35"/>
      <c r="AA35"/>
    </row>
    <row r="36" spans="1:27" ht="30" x14ac:dyDescent="0.25">
      <c r="A36" s="31">
        <v>34</v>
      </c>
      <c r="B36" s="31">
        <v>37106</v>
      </c>
      <c r="C36" s="32" t="s">
        <v>127</v>
      </c>
      <c r="D36" s="31" t="s">
        <v>26</v>
      </c>
      <c r="E36" s="38">
        <v>120</v>
      </c>
      <c r="F36" s="38">
        <v>140</v>
      </c>
      <c r="G36" s="38">
        <v>140</v>
      </c>
      <c r="H36" s="38">
        <v>116.66</v>
      </c>
      <c r="I36" s="38">
        <v>165</v>
      </c>
      <c r="J36" s="38">
        <v>185</v>
      </c>
      <c r="K36" s="38"/>
      <c r="L36" s="38"/>
      <c r="M36" s="38">
        <v>136.93</v>
      </c>
      <c r="N36" s="33">
        <f t="shared" si="1"/>
        <v>144.44333333333333</v>
      </c>
      <c r="P36" s="27" t="e">
        <f>#REF!*N36</f>
        <v>#REF!</v>
      </c>
      <c r="Q36"/>
      <c r="R36"/>
      <c r="S36"/>
      <c r="T36"/>
      <c r="U36"/>
      <c r="V36"/>
      <c r="W36"/>
      <c r="X36"/>
      <c r="Y36"/>
      <c r="Z36"/>
      <c r="AA36"/>
    </row>
    <row r="37" spans="1:27" ht="30" x14ac:dyDescent="0.25">
      <c r="A37" s="31">
        <v>35</v>
      </c>
      <c r="B37" s="31">
        <v>37104</v>
      </c>
      <c r="C37" s="32" t="s">
        <v>128</v>
      </c>
      <c r="D37" s="31" t="s">
        <v>26</v>
      </c>
      <c r="E37" s="38">
        <v>120</v>
      </c>
      <c r="F37" s="38">
        <v>140</v>
      </c>
      <c r="G37" s="38">
        <v>140</v>
      </c>
      <c r="H37" s="38">
        <v>116.66</v>
      </c>
      <c r="I37" s="38">
        <v>165</v>
      </c>
      <c r="J37" s="38">
        <v>185</v>
      </c>
      <c r="K37" s="38"/>
      <c r="L37" s="38"/>
      <c r="M37" s="38">
        <v>136.93</v>
      </c>
      <c r="N37" s="33">
        <f t="shared" si="1"/>
        <v>144.44333333333333</v>
      </c>
      <c r="P37" s="27" t="e">
        <f>#REF!*N37</f>
        <v>#REF!</v>
      </c>
      <c r="Q37"/>
      <c r="R37"/>
      <c r="S37"/>
      <c r="T37"/>
      <c r="U37"/>
      <c r="V37"/>
      <c r="W37"/>
      <c r="X37"/>
      <c r="Y37"/>
      <c r="Z37"/>
      <c r="AA37"/>
    </row>
    <row r="38" spans="1:27" ht="30" x14ac:dyDescent="0.25">
      <c r="A38" s="31">
        <v>36</v>
      </c>
      <c r="B38" s="31">
        <v>37096</v>
      </c>
      <c r="C38" s="32" t="s">
        <v>129</v>
      </c>
      <c r="D38" s="31" t="s">
        <v>26</v>
      </c>
      <c r="E38" s="38">
        <v>120</v>
      </c>
      <c r="F38" s="38">
        <v>140</v>
      </c>
      <c r="G38" s="38">
        <v>140</v>
      </c>
      <c r="H38" s="38">
        <v>116.66</v>
      </c>
      <c r="I38" s="38">
        <v>165</v>
      </c>
      <c r="J38" s="38">
        <v>185</v>
      </c>
      <c r="K38" s="38"/>
      <c r="L38" s="38"/>
      <c r="M38" s="38">
        <v>136.93</v>
      </c>
      <c r="N38" s="33">
        <f t="shared" si="1"/>
        <v>144.44333333333333</v>
      </c>
      <c r="P38" s="27" t="e">
        <f>#REF!*N38</f>
        <v>#REF!</v>
      </c>
      <c r="Q38"/>
      <c r="R38"/>
      <c r="S38"/>
      <c r="T38"/>
      <c r="U38"/>
      <c r="V38"/>
      <c r="W38"/>
      <c r="X38"/>
      <c r="Y38"/>
      <c r="Z38"/>
      <c r="AA38"/>
    </row>
    <row r="39" spans="1:27" ht="30" x14ac:dyDescent="0.25">
      <c r="A39" s="31">
        <v>37</v>
      </c>
      <c r="B39" s="31">
        <v>37094</v>
      </c>
      <c r="C39" s="32" t="s">
        <v>130</v>
      </c>
      <c r="D39" s="31" t="s">
        <v>26</v>
      </c>
      <c r="E39" s="38">
        <v>120</v>
      </c>
      <c r="F39" s="38">
        <v>135</v>
      </c>
      <c r="G39" s="38">
        <v>140</v>
      </c>
      <c r="H39" s="38">
        <v>116.66</v>
      </c>
      <c r="I39" s="38">
        <v>165</v>
      </c>
      <c r="J39" s="38">
        <v>185</v>
      </c>
      <c r="K39" s="38"/>
      <c r="L39" s="38"/>
      <c r="M39" s="38">
        <v>136.93</v>
      </c>
      <c r="N39" s="33">
        <f t="shared" si="1"/>
        <v>143.60999999999999</v>
      </c>
      <c r="P39" s="27" t="e">
        <f>#REF!*N39</f>
        <v>#REF!</v>
      </c>
      <c r="Q39"/>
      <c r="R39"/>
      <c r="S39"/>
      <c r="T39"/>
      <c r="U39"/>
      <c r="V39"/>
      <c r="W39"/>
      <c r="X39"/>
      <c r="Y39"/>
      <c r="Z39"/>
      <c r="AA39"/>
    </row>
    <row r="40" spans="1:27" ht="30" x14ac:dyDescent="0.25">
      <c r="A40" s="31">
        <v>38</v>
      </c>
      <c r="B40" s="31">
        <v>37095</v>
      </c>
      <c r="C40" s="32" t="s">
        <v>131</v>
      </c>
      <c r="D40" s="31" t="s">
        <v>26</v>
      </c>
      <c r="E40" s="38">
        <v>120</v>
      </c>
      <c r="F40" s="38">
        <v>135</v>
      </c>
      <c r="G40" s="38">
        <v>140</v>
      </c>
      <c r="H40" s="38">
        <v>116.66</v>
      </c>
      <c r="I40" s="38">
        <v>165</v>
      </c>
      <c r="J40" s="38">
        <v>185</v>
      </c>
      <c r="K40" s="38"/>
      <c r="L40" s="38"/>
      <c r="M40" s="38">
        <v>136.93</v>
      </c>
      <c r="N40" s="33">
        <f t="shared" si="1"/>
        <v>143.60999999999999</v>
      </c>
      <c r="P40" s="27" t="e">
        <f>#REF!*N40</f>
        <v>#REF!</v>
      </c>
      <c r="Q40"/>
      <c r="R40"/>
      <c r="S40"/>
      <c r="T40"/>
      <c r="U40"/>
      <c r="V40"/>
      <c r="W40"/>
      <c r="X40"/>
      <c r="Y40"/>
      <c r="Z40"/>
      <c r="AA40"/>
    </row>
    <row r="41" spans="1:27" ht="30" x14ac:dyDescent="0.25">
      <c r="A41" s="31">
        <v>39</v>
      </c>
      <c r="B41" s="31">
        <v>37105</v>
      </c>
      <c r="C41" s="32" t="s">
        <v>132</v>
      </c>
      <c r="D41" s="31" t="s">
        <v>26</v>
      </c>
      <c r="E41" s="38">
        <v>120</v>
      </c>
      <c r="F41" s="38">
        <v>140</v>
      </c>
      <c r="G41" s="38">
        <v>138</v>
      </c>
      <c r="H41" s="38">
        <v>116.66</v>
      </c>
      <c r="I41" s="38">
        <v>165</v>
      </c>
      <c r="J41" s="38">
        <v>185</v>
      </c>
      <c r="K41" s="38"/>
      <c r="L41" s="38"/>
      <c r="M41" s="38">
        <v>136.93</v>
      </c>
      <c r="N41" s="33">
        <f t="shared" si="1"/>
        <v>144.10999999999999</v>
      </c>
      <c r="P41" s="27" t="e">
        <f>#REF!*N41</f>
        <v>#REF!</v>
      </c>
      <c r="Q41"/>
      <c r="R41"/>
      <c r="S41"/>
      <c r="T41"/>
      <c r="U41"/>
      <c r="V41"/>
      <c r="W41"/>
      <c r="X41"/>
      <c r="Y41"/>
      <c r="Z41"/>
      <c r="AA41"/>
    </row>
    <row r="42" spans="1:27" ht="30" x14ac:dyDescent="0.25">
      <c r="A42" s="31">
        <v>40</v>
      </c>
      <c r="B42" s="31">
        <v>37030</v>
      </c>
      <c r="C42" s="32" t="s">
        <v>133</v>
      </c>
      <c r="D42" s="31" t="s">
        <v>26</v>
      </c>
      <c r="E42" s="38">
        <v>120</v>
      </c>
      <c r="F42" s="38">
        <v>140</v>
      </c>
      <c r="G42" s="38">
        <v>140</v>
      </c>
      <c r="H42" s="38">
        <v>116.66</v>
      </c>
      <c r="I42" s="38">
        <v>165</v>
      </c>
      <c r="J42" s="38">
        <v>185</v>
      </c>
      <c r="K42" s="38"/>
      <c r="L42" s="38"/>
      <c r="M42" s="38">
        <v>136.93</v>
      </c>
      <c r="N42" s="33">
        <f>AVERAGE(E42:M42)</f>
        <v>143.36999999999998</v>
      </c>
      <c r="P42" s="27" t="e">
        <f>#REF!*N42</f>
        <v>#REF!</v>
      </c>
      <c r="Q42"/>
      <c r="R42"/>
      <c r="S42"/>
      <c r="T42"/>
      <c r="U42"/>
      <c r="V42"/>
      <c r="W42"/>
      <c r="X42"/>
      <c r="Y42"/>
      <c r="Z42"/>
      <c r="AA42"/>
    </row>
    <row r="43" spans="1:27" ht="30" x14ac:dyDescent="0.25">
      <c r="A43" s="31">
        <v>41</v>
      </c>
      <c r="B43" s="31">
        <v>37062</v>
      </c>
      <c r="C43" s="32" t="s">
        <v>134</v>
      </c>
      <c r="D43" s="31" t="s">
        <v>26</v>
      </c>
      <c r="E43" s="38">
        <v>120</v>
      </c>
      <c r="F43" s="38">
        <v>135</v>
      </c>
      <c r="G43" s="38">
        <v>140</v>
      </c>
      <c r="H43" s="38">
        <v>116.66</v>
      </c>
      <c r="I43" s="38">
        <v>165</v>
      </c>
      <c r="J43" s="38">
        <v>185</v>
      </c>
      <c r="K43" s="38"/>
      <c r="L43" s="38"/>
      <c r="M43" s="38">
        <v>136.93</v>
      </c>
      <c r="N43" s="33">
        <f>AVERAGE(E43:K43)</f>
        <v>143.60999999999999</v>
      </c>
      <c r="P43" s="27" t="e">
        <f>#REF!*N43</f>
        <v>#REF!</v>
      </c>
      <c r="Q43"/>
      <c r="R43"/>
      <c r="S43"/>
      <c r="T43"/>
      <c r="U43"/>
      <c r="V43"/>
      <c r="W43"/>
      <c r="X43"/>
      <c r="Y43"/>
      <c r="Z43"/>
      <c r="AA43"/>
    </row>
    <row r="44" spans="1:27" ht="45" x14ac:dyDescent="0.25">
      <c r="A44" s="31">
        <v>42</v>
      </c>
      <c r="B44" s="31">
        <v>37068</v>
      </c>
      <c r="C44" s="32" t="s">
        <v>135</v>
      </c>
      <c r="D44" s="31" t="s">
        <v>26</v>
      </c>
      <c r="E44" s="38"/>
      <c r="F44" s="38">
        <v>140</v>
      </c>
      <c r="G44" s="38">
        <v>190</v>
      </c>
      <c r="H44" s="38"/>
      <c r="I44" s="38"/>
      <c r="J44" s="38">
        <v>247.5</v>
      </c>
      <c r="K44" s="38"/>
      <c r="L44" s="38"/>
      <c r="M44" s="38">
        <v>181.92</v>
      </c>
      <c r="N44" s="33">
        <f>AVERAGE(E44:K44)</f>
        <v>192.5</v>
      </c>
      <c r="P44" s="27" t="e">
        <f>#REF!*N44</f>
        <v>#REF!</v>
      </c>
      <c r="Q44"/>
      <c r="R44"/>
      <c r="S44"/>
      <c r="T44"/>
      <c r="U44"/>
      <c r="V44"/>
      <c r="W44"/>
      <c r="X44"/>
      <c r="Y44"/>
      <c r="Z44"/>
      <c r="AA44"/>
    </row>
    <row r="45" spans="1:27" ht="45" x14ac:dyDescent="0.25">
      <c r="A45" s="31">
        <v>43</v>
      </c>
      <c r="B45" s="31">
        <v>37108</v>
      </c>
      <c r="C45" s="32" t="s">
        <v>136</v>
      </c>
      <c r="D45" s="31" t="s">
        <v>4</v>
      </c>
      <c r="E45" s="38">
        <v>120</v>
      </c>
      <c r="F45" s="38">
        <v>140</v>
      </c>
      <c r="G45" s="38">
        <v>130</v>
      </c>
      <c r="H45" s="39">
        <v>116.66</v>
      </c>
      <c r="I45" s="38">
        <v>165</v>
      </c>
      <c r="J45" s="39">
        <v>265</v>
      </c>
      <c r="K45" s="38"/>
      <c r="L45" s="38"/>
      <c r="M45" s="38"/>
      <c r="N45" s="33">
        <f>AVERAGE(E45:K45)</f>
        <v>156.10999999999999</v>
      </c>
      <c r="P45" s="27" t="e">
        <f>#REF!*N45</f>
        <v>#REF!</v>
      </c>
      <c r="Q45"/>
      <c r="R45"/>
      <c r="S45"/>
      <c r="T45"/>
      <c r="U45"/>
      <c r="V45"/>
      <c r="W45"/>
      <c r="X45"/>
      <c r="Y45"/>
      <c r="Z45"/>
      <c r="AA45"/>
    </row>
    <row r="46" spans="1:27" x14ac:dyDescent="0.25">
      <c r="A46" s="31"/>
      <c r="B46" s="31"/>
      <c r="C46" s="32"/>
      <c r="D46" s="31"/>
      <c r="E46" s="31"/>
      <c r="F46" s="38"/>
      <c r="G46" s="38"/>
      <c r="H46" s="38"/>
      <c r="I46" s="41"/>
      <c r="J46" s="38"/>
      <c r="K46" s="41"/>
      <c r="L46" s="38"/>
      <c r="M46" s="38"/>
      <c r="N46" s="38"/>
      <c r="O46" s="40"/>
      <c r="P46" s="28"/>
      <c r="Q46" s="28"/>
      <c r="R46"/>
      <c r="S46"/>
      <c r="T46"/>
      <c r="U46"/>
      <c r="V46"/>
      <c r="W46"/>
      <c r="X46"/>
      <c r="Y46"/>
      <c r="Z46"/>
      <c r="AA46"/>
    </row>
    <row r="47" spans="1:27" x14ac:dyDescent="0.25">
      <c r="A47" s="56" t="s">
        <v>152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40"/>
      <c r="P47" s="28"/>
      <c r="Q47" s="28"/>
      <c r="R47"/>
      <c r="S47"/>
      <c r="T47"/>
      <c r="U47"/>
      <c r="V47"/>
      <c r="W47"/>
      <c r="X47"/>
      <c r="Y47"/>
      <c r="Z47"/>
      <c r="AA47"/>
    </row>
    <row r="50" spans="1:27" ht="15" customHeight="1" x14ac:dyDescent="0.25">
      <c r="A50" s="57" t="s">
        <v>137</v>
      </c>
      <c r="B50" s="58"/>
      <c r="C50" s="58"/>
      <c r="D50" s="58"/>
      <c r="E50" s="58"/>
      <c r="F50" s="58"/>
      <c r="G50" s="58"/>
      <c r="H50" s="58"/>
      <c r="I50" s="58"/>
      <c r="J50" s="53"/>
    </row>
    <row r="51" spans="1:27" ht="24.75" x14ac:dyDescent="0.25">
      <c r="A51" s="45" t="s">
        <v>1</v>
      </c>
      <c r="B51" s="45" t="s">
        <v>138</v>
      </c>
      <c r="C51" s="46" t="s">
        <v>139</v>
      </c>
      <c r="D51" s="47" t="s">
        <v>140</v>
      </c>
      <c r="E51" s="47" t="s">
        <v>141</v>
      </c>
      <c r="F51" s="47" t="s">
        <v>142</v>
      </c>
      <c r="G51" s="47" t="s">
        <v>143</v>
      </c>
      <c r="H51" s="48" t="s">
        <v>144</v>
      </c>
      <c r="I51" s="47" t="s">
        <v>145</v>
      </c>
      <c r="L51" s="27"/>
      <c r="AA51"/>
    </row>
    <row r="52" spans="1:27" ht="30" x14ac:dyDescent="0.25">
      <c r="A52" s="49">
        <v>1</v>
      </c>
      <c r="B52" s="31">
        <v>37087</v>
      </c>
      <c r="C52" s="51" t="s">
        <v>92</v>
      </c>
      <c r="D52" s="42">
        <f t="shared" ref="D52:D72" si="2">AVERAGE(E3,F3,G3,H3,I3,J3,K3,L3,M3)</f>
        <v>120.3875</v>
      </c>
      <c r="E52" s="42">
        <f t="shared" ref="E52:E72" si="3">STDEV(E3,F3,G3,H3,I3,J3,K3,L3,M3)</f>
        <v>18.803893783697315</v>
      </c>
      <c r="F52" s="42">
        <f>D52+E52</f>
        <v>139.19139378369732</v>
      </c>
      <c r="G52" s="42">
        <f>D52-E52</f>
        <v>101.58360621630268</v>
      </c>
      <c r="H52" s="43">
        <f>(E52/D52)*100</f>
        <v>15.619473602905048</v>
      </c>
      <c r="I52" s="44">
        <f>D52</f>
        <v>120.3875</v>
      </c>
      <c r="L52" s="27"/>
      <c r="AA52"/>
    </row>
    <row r="53" spans="1:27" ht="30.75" customHeight="1" x14ac:dyDescent="0.25">
      <c r="A53" s="49">
        <v>2</v>
      </c>
      <c r="B53" s="31">
        <v>37082</v>
      </c>
      <c r="C53" s="51" t="s">
        <v>93</v>
      </c>
      <c r="D53" s="42">
        <f t="shared" si="2"/>
        <v>120.3875</v>
      </c>
      <c r="E53" s="42">
        <f t="shared" si="3"/>
        <v>18.803893783697315</v>
      </c>
      <c r="F53" s="42">
        <f t="shared" ref="F53:F94" si="4">D53+E53</f>
        <v>139.19139378369732</v>
      </c>
      <c r="G53" s="42">
        <f t="shared" ref="G53:G94" si="5">D53-E53</f>
        <v>101.58360621630268</v>
      </c>
      <c r="H53" s="43">
        <f t="shared" ref="H53:H94" si="6">(E53/D53)*100</f>
        <v>15.619473602905048</v>
      </c>
      <c r="I53" s="44">
        <f t="shared" ref="I53:I94" si="7">D53</f>
        <v>120.3875</v>
      </c>
      <c r="L53" s="27"/>
      <c r="AA53"/>
    </row>
    <row r="54" spans="1:27" ht="30" x14ac:dyDescent="0.25">
      <c r="A54" s="49">
        <v>3</v>
      </c>
      <c r="B54" s="31">
        <v>37085</v>
      </c>
      <c r="C54" s="51" t="s">
        <v>94</v>
      </c>
      <c r="D54" s="42">
        <f t="shared" si="2"/>
        <v>120.6375</v>
      </c>
      <c r="E54" s="42">
        <f t="shared" si="3"/>
        <v>19.052764891217198</v>
      </c>
      <c r="F54" s="42">
        <f t="shared" si="4"/>
        <v>139.6902648912172</v>
      </c>
      <c r="G54" s="42">
        <f t="shared" si="5"/>
        <v>101.58473510878281</v>
      </c>
      <c r="H54" s="43">
        <f t="shared" si="6"/>
        <v>15.793401629855722</v>
      </c>
      <c r="I54" s="44">
        <f t="shared" si="7"/>
        <v>120.6375</v>
      </c>
      <c r="L54" s="27"/>
      <c r="AA54"/>
    </row>
    <row r="55" spans="1:27" ht="30" x14ac:dyDescent="0.25">
      <c r="A55" s="49">
        <v>4</v>
      </c>
      <c r="B55" s="31">
        <v>37084</v>
      </c>
      <c r="C55" s="51" t="s">
        <v>95</v>
      </c>
      <c r="D55" s="42">
        <f t="shared" si="2"/>
        <v>120.3875</v>
      </c>
      <c r="E55" s="42">
        <f t="shared" si="3"/>
        <v>18.803893783697315</v>
      </c>
      <c r="F55" s="42">
        <f t="shared" si="4"/>
        <v>139.19139378369732</v>
      </c>
      <c r="G55" s="42">
        <f t="shared" si="5"/>
        <v>101.58360621630268</v>
      </c>
      <c r="H55" s="43">
        <f t="shared" si="6"/>
        <v>15.619473602905048</v>
      </c>
      <c r="I55" s="44">
        <f t="shared" si="7"/>
        <v>120.3875</v>
      </c>
      <c r="L55" s="27"/>
      <c r="AA55"/>
    </row>
    <row r="56" spans="1:27" ht="47.25" customHeight="1" x14ac:dyDescent="0.25">
      <c r="A56" s="49">
        <v>5</v>
      </c>
      <c r="B56" s="31">
        <v>37083</v>
      </c>
      <c r="C56" s="52" t="s">
        <v>96</v>
      </c>
      <c r="D56" s="42">
        <f t="shared" si="2"/>
        <v>120.6375</v>
      </c>
      <c r="E56" s="42">
        <f t="shared" si="3"/>
        <v>19.052764891217198</v>
      </c>
      <c r="F56" s="42">
        <f t="shared" si="4"/>
        <v>139.6902648912172</v>
      </c>
      <c r="G56" s="42">
        <f t="shared" si="5"/>
        <v>101.58473510878281</v>
      </c>
      <c r="H56" s="43">
        <f t="shared" si="6"/>
        <v>15.793401629855722</v>
      </c>
      <c r="I56" s="44">
        <f t="shared" si="7"/>
        <v>120.6375</v>
      </c>
      <c r="L56" s="27"/>
      <c r="AA56"/>
    </row>
    <row r="57" spans="1:27" ht="47.25" x14ac:dyDescent="0.25">
      <c r="A57" s="49">
        <v>6</v>
      </c>
      <c r="B57" s="31">
        <v>38496</v>
      </c>
      <c r="C57" s="52" t="s">
        <v>97</v>
      </c>
      <c r="D57" s="42">
        <f t="shared" si="2"/>
        <v>120.8875</v>
      </c>
      <c r="E57" s="42">
        <f t="shared" si="3"/>
        <v>19.324318321002345</v>
      </c>
      <c r="F57" s="42">
        <f t="shared" si="4"/>
        <v>140.21181832100234</v>
      </c>
      <c r="G57" s="42">
        <f t="shared" si="5"/>
        <v>101.56318167899767</v>
      </c>
      <c r="H57" s="43">
        <f t="shared" si="6"/>
        <v>15.985373443079181</v>
      </c>
      <c r="I57" s="44">
        <f t="shared" si="7"/>
        <v>120.8875</v>
      </c>
      <c r="L57" s="27"/>
      <c r="AA57"/>
    </row>
    <row r="58" spans="1:27" ht="27.75" customHeight="1" x14ac:dyDescent="0.25">
      <c r="A58" s="49">
        <v>7</v>
      </c>
      <c r="B58" s="31">
        <v>38497</v>
      </c>
      <c r="C58" s="51" t="s">
        <v>98</v>
      </c>
      <c r="D58" s="42">
        <f t="shared" si="2"/>
        <v>120.8875</v>
      </c>
      <c r="E58" s="42">
        <f t="shared" si="3"/>
        <v>19.324318321002345</v>
      </c>
      <c r="F58" s="42">
        <f t="shared" si="4"/>
        <v>140.21181832100234</v>
      </c>
      <c r="G58" s="42">
        <f t="shared" si="5"/>
        <v>101.56318167899767</v>
      </c>
      <c r="H58" s="43">
        <f t="shared" si="6"/>
        <v>15.985373443079181</v>
      </c>
      <c r="I58" s="44">
        <f t="shared" si="7"/>
        <v>120.8875</v>
      </c>
      <c r="L58" s="27"/>
      <c r="AA58"/>
    </row>
    <row r="59" spans="1:27" ht="45" x14ac:dyDescent="0.25">
      <c r="A59" s="49">
        <v>8</v>
      </c>
      <c r="B59" s="31">
        <v>38498</v>
      </c>
      <c r="C59" s="51" t="s">
        <v>99</v>
      </c>
      <c r="D59" s="42">
        <f t="shared" si="2"/>
        <v>135.75799999999998</v>
      </c>
      <c r="E59" s="42">
        <f t="shared" si="3"/>
        <v>11.719548626120377</v>
      </c>
      <c r="F59" s="42">
        <f t="shared" si="4"/>
        <v>147.47754862612035</v>
      </c>
      <c r="G59" s="42">
        <f t="shared" si="5"/>
        <v>124.03845137387961</v>
      </c>
      <c r="H59" s="43">
        <f t="shared" si="6"/>
        <v>8.6326762519485989</v>
      </c>
      <c r="I59" s="44">
        <f t="shared" si="7"/>
        <v>135.75799999999998</v>
      </c>
      <c r="L59" s="27"/>
      <c r="AA59"/>
    </row>
    <row r="60" spans="1:27" ht="36" customHeight="1" x14ac:dyDescent="0.25">
      <c r="A60" s="50">
        <v>9</v>
      </c>
      <c r="B60" s="31">
        <v>38499</v>
      </c>
      <c r="C60" s="52" t="s">
        <v>100</v>
      </c>
      <c r="D60" s="42">
        <f t="shared" si="2"/>
        <v>141.16499999999999</v>
      </c>
      <c r="E60" s="42">
        <f t="shared" si="3"/>
        <v>34.464119989732339</v>
      </c>
      <c r="F60" s="42">
        <f t="shared" si="4"/>
        <v>175.62911998973232</v>
      </c>
      <c r="G60" s="42">
        <f t="shared" si="5"/>
        <v>106.70088001026765</v>
      </c>
      <c r="H60" s="43">
        <f t="shared" si="6"/>
        <v>24.414068635803734</v>
      </c>
      <c r="I60" s="44">
        <f t="shared" si="7"/>
        <v>141.16499999999999</v>
      </c>
      <c r="L60" s="27"/>
      <c r="AA60"/>
    </row>
    <row r="61" spans="1:27" ht="33.75" customHeight="1" x14ac:dyDescent="0.25">
      <c r="A61" s="50">
        <v>10</v>
      </c>
      <c r="B61" s="31">
        <v>37081</v>
      </c>
      <c r="C61" s="51" t="s">
        <v>103</v>
      </c>
      <c r="D61" s="42">
        <f t="shared" si="2"/>
        <v>130.155</v>
      </c>
      <c r="E61" s="42">
        <f t="shared" si="3"/>
        <v>22.176547457682766</v>
      </c>
      <c r="F61" s="42">
        <f t="shared" si="4"/>
        <v>152.33154745768277</v>
      </c>
      <c r="G61" s="42">
        <f t="shared" si="5"/>
        <v>107.97845254231723</v>
      </c>
      <c r="H61" s="43">
        <f t="shared" si="6"/>
        <v>17.038567444725725</v>
      </c>
      <c r="I61" s="44">
        <f t="shared" si="7"/>
        <v>130.155</v>
      </c>
      <c r="L61" s="27"/>
      <c r="AA61"/>
    </row>
    <row r="62" spans="1:27" ht="31.5" x14ac:dyDescent="0.25">
      <c r="A62" s="50">
        <v>11</v>
      </c>
      <c r="B62" s="31">
        <v>37080</v>
      </c>
      <c r="C62" s="52" t="s">
        <v>104</v>
      </c>
      <c r="D62" s="42">
        <f t="shared" si="2"/>
        <v>129.905</v>
      </c>
      <c r="E62" s="42">
        <f t="shared" si="3"/>
        <v>22.060678658127113</v>
      </c>
      <c r="F62" s="42">
        <f t="shared" si="4"/>
        <v>151.9656786581271</v>
      </c>
      <c r="G62" s="42">
        <f t="shared" si="5"/>
        <v>107.84432134187288</v>
      </c>
      <c r="H62" s="43">
        <f t="shared" si="6"/>
        <v>16.982162856031032</v>
      </c>
      <c r="I62" s="44">
        <f t="shared" si="7"/>
        <v>129.905</v>
      </c>
      <c r="L62" s="27"/>
      <c r="AA62"/>
    </row>
    <row r="63" spans="1:27" ht="31.5" x14ac:dyDescent="0.25">
      <c r="A63" s="50">
        <v>12</v>
      </c>
      <c r="B63" s="31">
        <v>37074</v>
      </c>
      <c r="C63" s="52" t="s">
        <v>105</v>
      </c>
      <c r="D63" s="42">
        <f t="shared" si="2"/>
        <v>129.905</v>
      </c>
      <c r="E63" s="42">
        <f t="shared" si="3"/>
        <v>22.060678658127113</v>
      </c>
      <c r="F63" s="42">
        <f t="shared" si="4"/>
        <v>151.9656786581271</v>
      </c>
      <c r="G63" s="42">
        <f t="shared" si="5"/>
        <v>107.84432134187288</v>
      </c>
      <c r="H63" s="43">
        <f t="shared" si="6"/>
        <v>16.982162856031032</v>
      </c>
      <c r="I63" s="44">
        <f t="shared" si="7"/>
        <v>129.905</v>
      </c>
      <c r="L63" s="27"/>
      <c r="AA63"/>
    </row>
    <row r="64" spans="1:27" ht="31.5" x14ac:dyDescent="0.25">
      <c r="A64" s="50">
        <v>13</v>
      </c>
      <c r="B64" s="31">
        <v>37073</v>
      </c>
      <c r="C64" s="52" t="s">
        <v>106</v>
      </c>
      <c r="D64" s="42">
        <f t="shared" si="2"/>
        <v>129.905</v>
      </c>
      <c r="E64" s="42">
        <f t="shared" si="3"/>
        <v>22.060678658127113</v>
      </c>
      <c r="F64" s="42">
        <f t="shared" si="4"/>
        <v>151.9656786581271</v>
      </c>
      <c r="G64" s="42">
        <f t="shared" si="5"/>
        <v>107.84432134187288</v>
      </c>
      <c r="H64" s="43">
        <f t="shared" si="6"/>
        <v>16.982162856031032</v>
      </c>
      <c r="I64" s="44">
        <f t="shared" si="7"/>
        <v>129.905</v>
      </c>
      <c r="L64" s="27"/>
      <c r="AA64"/>
    </row>
    <row r="65" spans="1:27" ht="31.5" x14ac:dyDescent="0.25">
      <c r="A65" s="50">
        <v>14</v>
      </c>
      <c r="B65" s="31">
        <v>37088</v>
      </c>
      <c r="C65" s="52" t="s">
        <v>107</v>
      </c>
      <c r="D65" s="42">
        <f t="shared" si="2"/>
        <v>129.655</v>
      </c>
      <c r="E65" s="42">
        <f t="shared" si="3"/>
        <v>21.9669713108437</v>
      </c>
      <c r="F65" s="42">
        <f t="shared" si="4"/>
        <v>151.62197131084369</v>
      </c>
      <c r="G65" s="42">
        <f t="shared" si="5"/>
        <v>107.6880286891563</v>
      </c>
      <c r="H65" s="43">
        <f t="shared" si="6"/>
        <v>16.94263338154618</v>
      </c>
      <c r="I65" s="44">
        <f t="shared" si="7"/>
        <v>129.655</v>
      </c>
      <c r="L65" s="27"/>
      <c r="AA65"/>
    </row>
    <row r="66" spans="1:27" ht="47.25" x14ac:dyDescent="0.25">
      <c r="A66" s="50">
        <v>15</v>
      </c>
      <c r="B66" s="31">
        <v>37086</v>
      </c>
      <c r="C66" s="52" t="s">
        <v>108</v>
      </c>
      <c r="D66" s="42">
        <f t="shared" si="2"/>
        <v>130.155</v>
      </c>
      <c r="E66" s="42">
        <f t="shared" si="3"/>
        <v>22.176547457682766</v>
      </c>
      <c r="F66" s="42">
        <f t="shared" si="4"/>
        <v>152.33154745768277</v>
      </c>
      <c r="G66" s="42">
        <f t="shared" si="5"/>
        <v>107.97845254231723</v>
      </c>
      <c r="H66" s="43">
        <f t="shared" si="6"/>
        <v>17.038567444725725</v>
      </c>
      <c r="I66" s="44">
        <f t="shared" si="7"/>
        <v>130.155</v>
      </c>
      <c r="L66" s="27"/>
      <c r="AA66"/>
    </row>
    <row r="67" spans="1:27" ht="31.5" x14ac:dyDescent="0.25">
      <c r="A67" s="50">
        <v>16</v>
      </c>
      <c r="B67" s="31">
        <v>37075</v>
      </c>
      <c r="C67" s="52" t="s">
        <v>109</v>
      </c>
      <c r="D67" s="42">
        <f t="shared" si="2"/>
        <v>129.655</v>
      </c>
      <c r="E67" s="42">
        <f t="shared" si="3"/>
        <v>21.9669713108437</v>
      </c>
      <c r="F67" s="42">
        <f t="shared" si="4"/>
        <v>151.62197131084369</v>
      </c>
      <c r="G67" s="42">
        <f t="shared" si="5"/>
        <v>107.6880286891563</v>
      </c>
      <c r="H67" s="43">
        <f t="shared" si="6"/>
        <v>16.94263338154618</v>
      </c>
      <c r="I67" s="44">
        <f t="shared" si="7"/>
        <v>129.655</v>
      </c>
      <c r="L67" s="27"/>
      <c r="AA67"/>
    </row>
    <row r="68" spans="1:27" ht="31.5" x14ac:dyDescent="0.25">
      <c r="A68" s="50">
        <v>17</v>
      </c>
      <c r="B68" s="31">
        <v>37079</v>
      </c>
      <c r="C68" s="52" t="s">
        <v>110</v>
      </c>
      <c r="D68" s="42">
        <f t="shared" si="2"/>
        <v>130.155</v>
      </c>
      <c r="E68" s="42">
        <f t="shared" si="3"/>
        <v>22.176547457682766</v>
      </c>
      <c r="F68" s="42">
        <f t="shared" si="4"/>
        <v>152.33154745768277</v>
      </c>
      <c r="G68" s="42">
        <f t="shared" si="5"/>
        <v>107.97845254231723</v>
      </c>
      <c r="H68" s="43">
        <f t="shared" si="6"/>
        <v>17.038567444725725</v>
      </c>
      <c r="I68" s="44">
        <f t="shared" si="7"/>
        <v>130.155</v>
      </c>
      <c r="L68" s="27"/>
      <c r="AA68"/>
    </row>
    <row r="69" spans="1:27" ht="31.5" x14ac:dyDescent="0.25">
      <c r="A69" s="50">
        <v>18</v>
      </c>
      <c r="B69" s="31">
        <v>37077</v>
      </c>
      <c r="C69" s="52" t="s">
        <v>111</v>
      </c>
      <c r="D69" s="42">
        <f t="shared" si="2"/>
        <v>129.905</v>
      </c>
      <c r="E69" s="42">
        <f t="shared" si="3"/>
        <v>22.060678658127113</v>
      </c>
      <c r="F69" s="42">
        <f t="shared" si="4"/>
        <v>151.9656786581271</v>
      </c>
      <c r="G69" s="42">
        <f t="shared" si="5"/>
        <v>107.84432134187288</v>
      </c>
      <c r="H69" s="43">
        <f t="shared" si="6"/>
        <v>16.982162856031032</v>
      </c>
      <c r="I69" s="44">
        <f t="shared" si="7"/>
        <v>129.905</v>
      </c>
      <c r="L69" s="27"/>
      <c r="AA69"/>
    </row>
    <row r="70" spans="1:27" ht="46.5" customHeight="1" x14ac:dyDescent="0.25">
      <c r="A70" s="50">
        <v>19</v>
      </c>
      <c r="B70" s="31">
        <v>37089</v>
      </c>
      <c r="C70" s="52" t="s">
        <v>112</v>
      </c>
      <c r="D70" s="42">
        <f t="shared" si="2"/>
        <v>129.655</v>
      </c>
      <c r="E70" s="42">
        <f t="shared" si="3"/>
        <v>21.9669713108437</v>
      </c>
      <c r="F70" s="42">
        <f t="shared" si="4"/>
        <v>151.62197131084369</v>
      </c>
      <c r="G70" s="42">
        <f t="shared" si="5"/>
        <v>107.6880286891563</v>
      </c>
      <c r="H70" s="43">
        <f t="shared" si="6"/>
        <v>16.94263338154618</v>
      </c>
      <c r="I70" s="44">
        <f t="shared" si="7"/>
        <v>129.655</v>
      </c>
      <c r="L70" s="27"/>
      <c r="AA70"/>
    </row>
    <row r="71" spans="1:27" ht="31.5" x14ac:dyDescent="0.25">
      <c r="A71" s="50">
        <v>20</v>
      </c>
      <c r="B71" s="31">
        <v>37078</v>
      </c>
      <c r="C71" s="52" t="s">
        <v>113</v>
      </c>
      <c r="D71" s="42">
        <f t="shared" si="2"/>
        <v>129.53</v>
      </c>
      <c r="E71" s="42">
        <f t="shared" si="3"/>
        <v>21.928519590445973</v>
      </c>
      <c r="F71" s="42">
        <f t="shared" si="4"/>
        <v>151.45851959044597</v>
      </c>
      <c r="G71" s="42">
        <f t="shared" si="5"/>
        <v>107.60148040955403</v>
      </c>
      <c r="H71" s="43">
        <f t="shared" si="6"/>
        <v>16.929297915885101</v>
      </c>
      <c r="I71" s="44">
        <f t="shared" si="7"/>
        <v>129.53</v>
      </c>
      <c r="L71" s="27"/>
      <c r="AA71"/>
    </row>
    <row r="72" spans="1:27" ht="47.25" x14ac:dyDescent="0.25">
      <c r="A72" s="50">
        <v>21</v>
      </c>
      <c r="B72" s="31">
        <v>37076</v>
      </c>
      <c r="C72" s="52" t="s">
        <v>114</v>
      </c>
      <c r="D72" s="42">
        <f t="shared" si="2"/>
        <v>129.905</v>
      </c>
      <c r="E72" s="42">
        <f t="shared" si="3"/>
        <v>22.060678658127113</v>
      </c>
      <c r="F72" s="42">
        <f t="shared" si="4"/>
        <v>151.9656786581271</v>
      </c>
      <c r="G72" s="42">
        <f t="shared" si="5"/>
        <v>107.84432134187288</v>
      </c>
      <c r="H72" s="43">
        <f t="shared" si="6"/>
        <v>16.982162856031032</v>
      </c>
      <c r="I72" s="44">
        <f t="shared" si="7"/>
        <v>129.905</v>
      </c>
      <c r="L72" s="27"/>
      <c r="AA72"/>
    </row>
    <row r="73" spans="1:27" ht="46.5" customHeight="1" x14ac:dyDescent="0.25">
      <c r="A73" s="50">
        <v>22</v>
      </c>
      <c r="B73" s="31">
        <v>37569</v>
      </c>
      <c r="C73" s="52" t="s">
        <v>115</v>
      </c>
      <c r="D73" s="42">
        <f>AVERAGE(F24,G24,H24,I24,K24,L24,M24)</f>
        <v>136.52333333333334</v>
      </c>
      <c r="E73" s="42">
        <f>STDEV(F24,G24,H24,I24,K24,L24,M24)</f>
        <v>4.4047285198220072</v>
      </c>
      <c r="F73" s="42">
        <f t="shared" si="4"/>
        <v>140.92806185315536</v>
      </c>
      <c r="G73" s="42">
        <f t="shared" si="5"/>
        <v>132.11860481351133</v>
      </c>
      <c r="H73" s="43">
        <f t="shared" si="6"/>
        <v>3.2263558267124104</v>
      </c>
      <c r="I73" s="44">
        <f t="shared" si="7"/>
        <v>136.52333333333334</v>
      </c>
      <c r="L73" s="27"/>
      <c r="AA73"/>
    </row>
    <row r="74" spans="1:27" ht="33.75" customHeight="1" x14ac:dyDescent="0.25">
      <c r="A74" s="50">
        <v>23</v>
      </c>
      <c r="B74" s="31">
        <v>37107</v>
      </c>
      <c r="C74" s="51" t="s">
        <v>116</v>
      </c>
      <c r="D74" s="42">
        <f t="shared" ref="D74:D93" si="8">AVERAGE(E25,F25,G25,H25,I25,J25,K25,L25,M25)</f>
        <v>143.41499999999999</v>
      </c>
      <c r="E74" s="42">
        <f t="shared" ref="E74:E93" si="9">STDEV(E25,F25,G25,H25,I25,J25,K25,L25,M25)</f>
        <v>26.502243301275485</v>
      </c>
      <c r="F74" s="42">
        <f t="shared" si="4"/>
        <v>169.91724330127548</v>
      </c>
      <c r="G74" s="42">
        <f t="shared" si="5"/>
        <v>116.91275669872451</v>
      </c>
      <c r="H74" s="43">
        <f t="shared" si="6"/>
        <v>18.479408221786763</v>
      </c>
      <c r="I74" s="44">
        <f t="shared" si="7"/>
        <v>143.41499999999999</v>
      </c>
      <c r="L74" s="27"/>
      <c r="AA74"/>
    </row>
    <row r="75" spans="1:27" ht="30" x14ac:dyDescent="0.25">
      <c r="A75" s="50">
        <v>24</v>
      </c>
      <c r="B75" s="31">
        <v>38500</v>
      </c>
      <c r="C75" s="51" t="s">
        <v>117</v>
      </c>
      <c r="D75" s="42">
        <f t="shared" si="8"/>
        <v>143.41499999999999</v>
      </c>
      <c r="E75" s="42">
        <f t="shared" si="9"/>
        <v>26.502243301275485</v>
      </c>
      <c r="F75" s="42">
        <f t="shared" si="4"/>
        <v>169.91724330127548</v>
      </c>
      <c r="G75" s="42">
        <f t="shared" si="5"/>
        <v>116.91275669872451</v>
      </c>
      <c r="H75" s="43">
        <f t="shared" si="6"/>
        <v>18.479408221786763</v>
      </c>
      <c r="I75" s="44">
        <f t="shared" si="7"/>
        <v>143.41499999999999</v>
      </c>
      <c r="L75" s="27"/>
      <c r="AA75"/>
    </row>
    <row r="76" spans="1:27" ht="48" customHeight="1" x14ac:dyDescent="0.25">
      <c r="A76" s="50">
        <v>25</v>
      </c>
      <c r="B76" s="31">
        <v>37090</v>
      </c>
      <c r="C76" s="52" t="s">
        <v>118</v>
      </c>
      <c r="D76" s="42">
        <f t="shared" si="8"/>
        <v>143.36999999999998</v>
      </c>
      <c r="E76" s="42">
        <f t="shared" si="9"/>
        <v>24.237306643547154</v>
      </c>
      <c r="F76" s="42">
        <f t="shared" si="4"/>
        <v>167.60730664354713</v>
      </c>
      <c r="G76" s="42">
        <f t="shared" si="5"/>
        <v>119.13269335645282</v>
      </c>
      <c r="H76" s="43">
        <f t="shared" si="6"/>
        <v>16.90542417768512</v>
      </c>
      <c r="I76" s="44">
        <f t="shared" si="7"/>
        <v>143.36999999999998</v>
      </c>
      <c r="L76" s="27"/>
      <c r="AA76"/>
    </row>
    <row r="77" spans="1:27" ht="44.25" customHeight="1" x14ac:dyDescent="0.25">
      <c r="A77" s="50">
        <v>26</v>
      </c>
      <c r="B77" s="31">
        <v>37091</v>
      </c>
      <c r="C77" s="52" t="s">
        <v>119</v>
      </c>
      <c r="D77" s="42">
        <f t="shared" si="8"/>
        <v>143.36999999999998</v>
      </c>
      <c r="E77" s="42">
        <f t="shared" si="9"/>
        <v>24.237306643547154</v>
      </c>
      <c r="F77" s="42">
        <f t="shared" si="4"/>
        <v>167.60730664354713</v>
      </c>
      <c r="G77" s="42">
        <f t="shared" si="5"/>
        <v>119.13269335645282</v>
      </c>
      <c r="H77" s="43">
        <f t="shared" si="6"/>
        <v>16.90542417768512</v>
      </c>
      <c r="I77" s="44">
        <f t="shared" si="7"/>
        <v>143.36999999999998</v>
      </c>
      <c r="L77" s="27"/>
      <c r="AA77"/>
    </row>
    <row r="78" spans="1:27" ht="45" customHeight="1" x14ac:dyDescent="0.25">
      <c r="A78" s="50">
        <v>27</v>
      </c>
      <c r="B78" s="31">
        <v>37092</v>
      </c>
      <c r="C78" s="52" t="s">
        <v>120</v>
      </c>
      <c r="D78" s="42">
        <f t="shared" si="8"/>
        <v>143.36999999999998</v>
      </c>
      <c r="E78" s="42">
        <f t="shared" si="9"/>
        <v>24.237306643547154</v>
      </c>
      <c r="F78" s="42">
        <f t="shared" si="4"/>
        <v>167.60730664354713</v>
      </c>
      <c r="G78" s="42">
        <f t="shared" si="5"/>
        <v>119.13269335645282</v>
      </c>
      <c r="H78" s="43">
        <f t="shared" si="6"/>
        <v>16.90542417768512</v>
      </c>
      <c r="I78" s="44">
        <f t="shared" si="7"/>
        <v>143.36999999999998</v>
      </c>
      <c r="L78" s="27"/>
      <c r="AA78"/>
    </row>
    <row r="79" spans="1:27" ht="31.5" x14ac:dyDescent="0.25">
      <c r="A79" s="50">
        <v>28</v>
      </c>
      <c r="B79" s="31">
        <v>37097</v>
      </c>
      <c r="C79" s="52" t="s">
        <v>121</v>
      </c>
      <c r="D79" s="42">
        <f t="shared" si="8"/>
        <v>143.36999999999998</v>
      </c>
      <c r="E79" s="42">
        <f t="shared" si="9"/>
        <v>24.237306643547154</v>
      </c>
      <c r="F79" s="42">
        <f t="shared" si="4"/>
        <v>167.60730664354713</v>
      </c>
      <c r="G79" s="42">
        <f t="shared" si="5"/>
        <v>119.13269335645282</v>
      </c>
      <c r="H79" s="43">
        <f t="shared" si="6"/>
        <v>16.90542417768512</v>
      </c>
      <c r="I79" s="44">
        <f t="shared" si="7"/>
        <v>143.36999999999998</v>
      </c>
      <c r="L79" s="27"/>
      <c r="AA79"/>
    </row>
    <row r="80" spans="1:27" ht="31.5" x14ac:dyDescent="0.25">
      <c r="A80" s="50">
        <v>29</v>
      </c>
      <c r="B80" s="31">
        <v>37098</v>
      </c>
      <c r="C80" s="52" t="s">
        <v>122</v>
      </c>
      <c r="D80" s="42">
        <f t="shared" si="8"/>
        <v>143.36999999999998</v>
      </c>
      <c r="E80" s="42">
        <f t="shared" si="9"/>
        <v>24.237306643547154</v>
      </c>
      <c r="F80" s="42">
        <f t="shared" si="4"/>
        <v>167.60730664354713</v>
      </c>
      <c r="G80" s="42">
        <f t="shared" si="5"/>
        <v>119.13269335645282</v>
      </c>
      <c r="H80" s="43">
        <f t="shared" si="6"/>
        <v>16.90542417768512</v>
      </c>
      <c r="I80" s="44">
        <f t="shared" si="7"/>
        <v>143.36999999999998</v>
      </c>
      <c r="L80" s="27"/>
      <c r="AA80"/>
    </row>
    <row r="81" spans="1:27" ht="31.5" x14ac:dyDescent="0.25">
      <c r="A81" s="50">
        <v>30</v>
      </c>
      <c r="B81" s="31">
        <v>37103</v>
      </c>
      <c r="C81" s="52" t="s">
        <v>123</v>
      </c>
      <c r="D81" s="42">
        <f t="shared" si="8"/>
        <v>143.36999999999998</v>
      </c>
      <c r="E81" s="42">
        <f t="shared" si="9"/>
        <v>24.237306643547154</v>
      </c>
      <c r="F81" s="42">
        <f t="shared" si="4"/>
        <v>167.60730664354713</v>
      </c>
      <c r="G81" s="42">
        <f t="shared" si="5"/>
        <v>119.13269335645282</v>
      </c>
      <c r="H81" s="43">
        <f t="shared" si="6"/>
        <v>16.90542417768512</v>
      </c>
      <c r="I81" s="44">
        <f t="shared" si="7"/>
        <v>143.36999999999998</v>
      </c>
      <c r="L81" s="27"/>
      <c r="AA81"/>
    </row>
    <row r="82" spans="1:27" ht="31.5" x14ac:dyDescent="0.25">
      <c r="A82" s="50">
        <v>31</v>
      </c>
      <c r="B82" s="31">
        <v>37099</v>
      </c>
      <c r="C82" s="52" t="s">
        <v>124</v>
      </c>
      <c r="D82" s="42">
        <f t="shared" si="8"/>
        <v>143.36999999999998</v>
      </c>
      <c r="E82" s="42">
        <f t="shared" si="9"/>
        <v>24.237306643547154</v>
      </c>
      <c r="F82" s="42">
        <f t="shared" si="4"/>
        <v>167.60730664354713</v>
      </c>
      <c r="G82" s="42">
        <f t="shared" si="5"/>
        <v>119.13269335645282</v>
      </c>
      <c r="H82" s="43">
        <f t="shared" si="6"/>
        <v>16.90542417768512</v>
      </c>
      <c r="I82" s="44">
        <f t="shared" si="7"/>
        <v>143.36999999999998</v>
      </c>
      <c r="L82" s="27"/>
      <c r="AA82"/>
    </row>
    <row r="83" spans="1:27" ht="31.5" x14ac:dyDescent="0.25">
      <c r="A83" s="50">
        <v>32</v>
      </c>
      <c r="B83" s="31">
        <v>37102</v>
      </c>
      <c r="C83" s="52" t="s">
        <v>125</v>
      </c>
      <c r="D83" s="42">
        <f t="shared" si="8"/>
        <v>142.65571428571428</v>
      </c>
      <c r="E83" s="42">
        <f t="shared" si="9"/>
        <v>24.426115707812276</v>
      </c>
      <c r="F83" s="42">
        <f t="shared" si="4"/>
        <v>167.08182999352655</v>
      </c>
      <c r="G83" s="42">
        <f t="shared" si="5"/>
        <v>118.22959857790201</v>
      </c>
      <c r="H83" s="43">
        <f t="shared" si="6"/>
        <v>17.122423612762589</v>
      </c>
      <c r="I83" s="44">
        <f t="shared" si="7"/>
        <v>142.65571428571428</v>
      </c>
      <c r="L83" s="27"/>
      <c r="AA83"/>
    </row>
    <row r="84" spans="1:27" ht="31.5" x14ac:dyDescent="0.25">
      <c r="A84" s="50">
        <v>33</v>
      </c>
      <c r="B84" s="31">
        <v>37101</v>
      </c>
      <c r="C84" s="52" t="s">
        <v>126</v>
      </c>
      <c r="D84" s="42">
        <f t="shared" si="8"/>
        <v>142.65571428571428</v>
      </c>
      <c r="E84" s="42">
        <f t="shared" si="9"/>
        <v>24.426115707812276</v>
      </c>
      <c r="F84" s="42">
        <f t="shared" si="4"/>
        <v>167.08182999352655</v>
      </c>
      <c r="G84" s="42">
        <f t="shared" si="5"/>
        <v>118.22959857790201</v>
      </c>
      <c r="H84" s="43">
        <f t="shared" si="6"/>
        <v>17.122423612762589</v>
      </c>
      <c r="I84" s="44">
        <f t="shared" si="7"/>
        <v>142.65571428571428</v>
      </c>
      <c r="L84" s="27"/>
      <c r="AA84"/>
    </row>
    <row r="85" spans="1:27" ht="31.5" x14ac:dyDescent="0.25">
      <c r="A85" s="50">
        <v>34</v>
      </c>
      <c r="B85" s="31">
        <v>37106</v>
      </c>
      <c r="C85" s="52" t="s">
        <v>127</v>
      </c>
      <c r="D85" s="42">
        <f t="shared" si="8"/>
        <v>143.36999999999998</v>
      </c>
      <c r="E85" s="42">
        <f t="shared" si="9"/>
        <v>24.237306643547154</v>
      </c>
      <c r="F85" s="42">
        <f t="shared" si="4"/>
        <v>167.60730664354713</v>
      </c>
      <c r="G85" s="42">
        <f t="shared" si="5"/>
        <v>119.13269335645282</v>
      </c>
      <c r="H85" s="43">
        <f t="shared" si="6"/>
        <v>16.90542417768512</v>
      </c>
      <c r="I85" s="44">
        <f t="shared" si="7"/>
        <v>143.36999999999998</v>
      </c>
      <c r="L85" s="27"/>
      <c r="AA85"/>
    </row>
    <row r="86" spans="1:27" ht="31.5" x14ac:dyDescent="0.25">
      <c r="A86" s="50">
        <v>35</v>
      </c>
      <c r="B86" s="31">
        <v>37104</v>
      </c>
      <c r="C86" s="52" t="s">
        <v>128</v>
      </c>
      <c r="D86" s="42">
        <f t="shared" si="8"/>
        <v>143.36999999999998</v>
      </c>
      <c r="E86" s="42">
        <f t="shared" si="9"/>
        <v>24.237306643547154</v>
      </c>
      <c r="F86" s="42">
        <f t="shared" si="4"/>
        <v>167.60730664354713</v>
      </c>
      <c r="G86" s="42">
        <f t="shared" si="5"/>
        <v>119.13269335645282</v>
      </c>
      <c r="H86" s="43">
        <f t="shared" si="6"/>
        <v>16.90542417768512</v>
      </c>
      <c r="I86" s="44">
        <f t="shared" si="7"/>
        <v>143.36999999999998</v>
      </c>
      <c r="L86" s="27"/>
      <c r="AA86"/>
    </row>
    <row r="87" spans="1:27" ht="31.5" x14ac:dyDescent="0.25">
      <c r="A87" s="50">
        <v>36</v>
      </c>
      <c r="B87" s="31">
        <v>37096</v>
      </c>
      <c r="C87" s="52" t="s">
        <v>129</v>
      </c>
      <c r="D87" s="42">
        <f t="shared" si="8"/>
        <v>143.36999999999998</v>
      </c>
      <c r="E87" s="42">
        <f t="shared" si="9"/>
        <v>24.237306643547154</v>
      </c>
      <c r="F87" s="42">
        <f t="shared" si="4"/>
        <v>167.60730664354713</v>
      </c>
      <c r="G87" s="42">
        <f t="shared" si="5"/>
        <v>119.13269335645282</v>
      </c>
      <c r="H87" s="43">
        <f t="shared" si="6"/>
        <v>16.90542417768512</v>
      </c>
      <c r="I87" s="44">
        <f t="shared" si="7"/>
        <v>143.36999999999998</v>
      </c>
      <c r="L87" s="27"/>
      <c r="AA87"/>
    </row>
    <row r="88" spans="1:27" ht="31.5" x14ac:dyDescent="0.25">
      <c r="A88" s="50">
        <v>37</v>
      </c>
      <c r="B88" s="31">
        <v>37094</v>
      </c>
      <c r="C88" s="52" t="s">
        <v>130</v>
      </c>
      <c r="D88" s="42">
        <f t="shared" si="8"/>
        <v>142.65571428571428</v>
      </c>
      <c r="E88" s="42">
        <f t="shared" si="9"/>
        <v>24.426115707812276</v>
      </c>
      <c r="F88" s="42">
        <f t="shared" si="4"/>
        <v>167.08182999352655</v>
      </c>
      <c r="G88" s="42">
        <f t="shared" si="5"/>
        <v>118.22959857790201</v>
      </c>
      <c r="H88" s="43">
        <f t="shared" si="6"/>
        <v>17.122423612762589</v>
      </c>
      <c r="I88" s="44">
        <f t="shared" si="7"/>
        <v>142.65571428571428</v>
      </c>
      <c r="L88" s="27"/>
      <c r="AA88"/>
    </row>
    <row r="89" spans="1:27" ht="31.5" x14ac:dyDescent="0.25">
      <c r="A89" s="50">
        <v>38</v>
      </c>
      <c r="B89" s="31">
        <v>37095</v>
      </c>
      <c r="C89" s="52" t="s">
        <v>131</v>
      </c>
      <c r="D89" s="42">
        <f t="shared" si="8"/>
        <v>142.65571428571428</v>
      </c>
      <c r="E89" s="42">
        <f t="shared" si="9"/>
        <v>24.426115707812276</v>
      </c>
      <c r="F89" s="42">
        <f t="shared" si="4"/>
        <v>167.08182999352655</v>
      </c>
      <c r="G89" s="42">
        <f t="shared" si="5"/>
        <v>118.22959857790201</v>
      </c>
      <c r="H89" s="43">
        <f t="shared" si="6"/>
        <v>17.122423612762589</v>
      </c>
      <c r="I89" s="44">
        <f t="shared" si="7"/>
        <v>142.65571428571428</v>
      </c>
      <c r="L89" s="27"/>
      <c r="AA89"/>
    </row>
    <row r="90" spans="1:27" ht="31.5" x14ac:dyDescent="0.25">
      <c r="A90" s="50">
        <v>39</v>
      </c>
      <c r="B90" s="31">
        <v>37105</v>
      </c>
      <c r="C90" s="52" t="s">
        <v>132</v>
      </c>
      <c r="D90" s="42">
        <f t="shared" si="8"/>
        <v>143.0842857142857</v>
      </c>
      <c r="E90" s="42">
        <f t="shared" si="9"/>
        <v>24.295372575275181</v>
      </c>
      <c r="F90" s="42">
        <f t="shared" si="4"/>
        <v>167.37965828956089</v>
      </c>
      <c r="G90" s="42">
        <f t="shared" si="5"/>
        <v>118.78891313901052</v>
      </c>
      <c r="H90" s="43">
        <f t="shared" si="6"/>
        <v>16.979762979555137</v>
      </c>
      <c r="I90" s="44">
        <f t="shared" si="7"/>
        <v>143.0842857142857</v>
      </c>
      <c r="L90" s="27"/>
      <c r="AA90"/>
    </row>
    <row r="91" spans="1:27" ht="31.5" x14ac:dyDescent="0.25">
      <c r="A91" s="50">
        <v>40</v>
      </c>
      <c r="B91" s="31">
        <v>37030</v>
      </c>
      <c r="C91" s="52" t="s">
        <v>133</v>
      </c>
      <c r="D91" s="42">
        <f t="shared" si="8"/>
        <v>143.36999999999998</v>
      </c>
      <c r="E91" s="42">
        <f t="shared" si="9"/>
        <v>24.237306643547154</v>
      </c>
      <c r="F91" s="42">
        <f t="shared" si="4"/>
        <v>167.60730664354713</v>
      </c>
      <c r="G91" s="42">
        <f t="shared" si="5"/>
        <v>119.13269335645282</v>
      </c>
      <c r="H91" s="43">
        <f t="shared" si="6"/>
        <v>16.90542417768512</v>
      </c>
      <c r="I91" s="44">
        <f t="shared" si="7"/>
        <v>143.36999999999998</v>
      </c>
      <c r="L91" s="27"/>
      <c r="AA91"/>
    </row>
    <row r="92" spans="1:27" ht="31.5" x14ac:dyDescent="0.25">
      <c r="A92" s="50">
        <v>41</v>
      </c>
      <c r="B92" s="31">
        <v>37062</v>
      </c>
      <c r="C92" s="52" t="s">
        <v>134</v>
      </c>
      <c r="D92" s="42">
        <f t="shared" si="8"/>
        <v>142.65571428571428</v>
      </c>
      <c r="E92" s="42">
        <f t="shared" si="9"/>
        <v>24.426115707812276</v>
      </c>
      <c r="F92" s="42">
        <f t="shared" si="4"/>
        <v>167.08182999352655</v>
      </c>
      <c r="G92" s="42">
        <f t="shared" si="5"/>
        <v>118.22959857790201</v>
      </c>
      <c r="H92" s="43">
        <f t="shared" si="6"/>
        <v>17.122423612762589</v>
      </c>
      <c r="I92" s="44">
        <f t="shared" si="7"/>
        <v>142.65571428571428</v>
      </c>
      <c r="L92" s="27"/>
      <c r="AA92"/>
    </row>
    <row r="93" spans="1:27" ht="47.25" x14ac:dyDescent="0.25">
      <c r="A93" s="50">
        <v>42</v>
      </c>
      <c r="B93" s="31">
        <v>37068</v>
      </c>
      <c r="C93" s="52" t="s">
        <v>135</v>
      </c>
      <c r="D93" s="42">
        <f t="shared" si="8"/>
        <v>189.85499999999999</v>
      </c>
      <c r="E93" s="42">
        <f t="shared" si="9"/>
        <v>44.239696728918339</v>
      </c>
      <c r="F93" s="42">
        <f t="shared" si="4"/>
        <v>234.09469672891834</v>
      </c>
      <c r="G93" s="42">
        <f t="shared" si="5"/>
        <v>145.61530327108164</v>
      </c>
      <c r="H93" s="43">
        <f t="shared" si="6"/>
        <v>23.30183388845084</v>
      </c>
      <c r="I93" s="44">
        <f t="shared" si="7"/>
        <v>189.85499999999999</v>
      </c>
      <c r="L93" s="27"/>
      <c r="AA93"/>
    </row>
    <row r="94" spans="1:27" ht="47.25" x14ac:dyDescent="0.25">
      <c r="A94" s="50">
        <v>43</v>
      </c>
      <c r="B94" s="31">
        <v>37108</v>
      </c>
      <c r="C94" s="52" t="s">
        <v>136</v>
      </c>
      <c r="D94" s="42">
        <f>AVERAGE(E45,F45,G45,I45,K45,L45,M45)</f>
        <v>138.75</v>
      </c>
      <c r="E94" s="42">
        <f>STDEV(E45,F45,G45,I45,K45,L45,M45)</f>
        <v>19.311050377094112</v>
      </c>
      <c r="F94" s="42">
        <f t="shared" si="4"/>
        <v>158.06105037709412</v>
      </c>
      <c r="G94" s="42">
        <f t="shared" si="5"/>
        <v>119.43894962290588</v>
      </c>
      <c r="H94" s="43">
        <f t="shared" si="6"/>
        <v>13.917874145653414</v>
      </c>
      <c r="I94" s="44">
        <f t="shared" si="7"/>
        <v>138.75</v>
      </c>
      <c r="L94" s="27"/>
      <c r="AA94"/>
    </row>
  </sheetData>
  <mergeCells count="3">
    <mergeCell ref="A47:N47"/>
    <mergeCell ref="A50:I50"/>
    <mergeCell ref="A1:N1"/>
  </mergeCells>
  <conditionalFormatting sqref="H52:H94">
    <cfRule type="colorScale" priority="1">
      <colorScale>
        <cfvo type="num" val="25"/>
        <cfvo type="num" val="25.01"/>
        <color rgb="FFDDE8CB"/>
        <color rgb="FFFFD7D7"/>
      </colorScale>
    </cfRule>
  </conditionalFormatting>
  <pageMargins left="0.78749999999999998" right="0.78749999999999998" top="1.05277777777778" bottom="1.05277777777778" header="0.78749999999999998" footer="0.78749999999999998"/>
  <pageSetup paperSize="9" scale="31" fitToHeight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SERVIÇOS  MECÂNICOS </vt:lpstr>
      <vt:lpstr>Planilha2</vt:lpstr>
      <vt:lpstr>Eletrica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TALIANE LAMARA BELUSSO</dc:creator>
  <dc:description/>
  <cp:lastModifiedBy>CLAUDINEI SCHREIBER</cp:lastModifiedBy>
  <cp:revision>55</cp:revision>
  <cp:lastPrinted>2022-04-05T11:49:30Z</cp:lastPrinted>
  <dcterms:created xsi:type="dcterms:W3CDTF">2018-07-23T14:44:39Z</dcterms:created>
  <dcterms:modified xsi:type="dcterms:W3CDTF">2022-04-07T17:44:45Z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